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 Ermisch\Documents\Fertility\"/>
    </mc:Choice>
  </mc:AlternateContent>
  <xr:revisionPtr revIDLastSave="0" documentId="13_ncr:1_{E429418D-21B7-4F1F-BB4C-4B3EA96BCF2C}" xr6:coauthVersionLast="47" xr6:coauthVersionMax="47" xr10:uidLastSave="{00000000-0000-0000-0000-000000000000}"/>
  <bookViews>
    <workbookView xWindow="-110" yWindow="-110" windowWidth="19420" windowHeight="10420" activeTab="1" xr2:uid="{1F55EE34-512A-4AC4-9C4A-84697647037C}"/>
  </bookViews>
  <sheets>
    <sheet name="Model 0" sheetId="1" r:id="rId1"/>
    <sheet name="Model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2" l="1"/>
  <c r="C67" i="2"/>
  <c r="C66" i="2"/>
  <c r="AG59" i="2"/>
  <c r="AC59" i="2"/>
  <c r="C65" i="2"/>
  <c r="C64" i="2"/>
  <c r="C63" i="2"/>
  <c r="C62" i="2"/>
  <c r="M59" i="2"/>
  <c r="R28" i="2"/>
  <c r="V28" i="2" s="1"/>
  <c r="R54" i="2"/>
  <c r="R57" i="2"/>
  <c r="R56" i="2"/>
  <c r="R55" i="2"/>
  <c r="R51" i="2"/>
  <c r="R50" i="2"/>
  <c r="R49" i="2"/>
  <c r="R48" i="2"/>
  <c r="R47" i="2"/>
  <c r="R43" i="2"/>
  <c r="R42" i="2"/>
  <c r="R41" i="2"/>
  <c r="R40" i="2"/>
  <c r="R39" i="2"/>
  <c r="R35" i="2"/>
  <c r="R34" i="2"/>
  <c r="R33" i="2"/>
  <c r="R32" i="2"/>
  <c r="R31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K28" i="2" s="1"/>
  <c r="M28" i="2" s="1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C29" i="2" s="1"/>
  <c r="G29" i="2" s="1"/>
  <c r="B28" i="2"/>
  <c r="A30" i="2"/>
  <c r="A29" i="2"/>
  <c r="C28" i="2"/>
  <c r="Z22" i="2"/>
  <c r="C69" i="1"/>
  <c r="C67" i="1"/>
  <c r="C66" i="1"/>
  <c r="C65" i="1"/>
  <c r="C64" i="1"/>
  <c r="C63" i="1"/>
  <c r="C62" i="1"/>
  <c r="AG59" i="1"/>
  <c r="AC59" i="1"/>
  <c r="J29" i="1"/>
  <c r="K29" i="1" s="1"/>
  <c r="A29" i="1"/>
  <c r="R28" i="1"/>
  <c r="S28" i="1" s="1"/>
  <c r="J28" i="1"/>
  <c r="K28" i="1" s="1"/>
  <c r="B28" i="1"/>
  <c r="C28" i="1" s="1"/>
  <c r="AR23" i="1"/>
  <c r="AQ23" i="1"/>
  <c r="AR22" i="1"/>
  <c r="AQ22" i="1"/>
  <c r="Z22" i="1"/>
  <c r="AS20" i="1"/>
  <c r="AS18" i="1"/>
  <c r="AQ18" i="1"/>
  <c r="AQ17" i="1"/>
  <c r="AW16" i="1"/>
  <c r="AW17" i="1" s="1"/>
  <c r="AW18" i="1" s="1"/>
  <c r="AR16" i="1"/>
  <c r="AQ16" i="1"/>
  <c r="AS16" i="1" s="1"/>
  <c r="AS17" i="1" s="1"/>
  <c r="AW15" i="1"/>
  <c r="AT15" i="1"/>
  <c r="AS15" i="1"/>
  <c r="AR15" i="1"/>
  <c r="AQ15" i="1"/>
  <c r="AZ14" i="1"/>
  <c r="BA14" i="1" s="1"/>
  <c r="BB14" i="1" s="1"/>
  <c r="AV14" i="1"/>
  <c r="AX14" i="1" s="1"/>
  <c r="AZ13" i="1"/>
  <c r="BA13" i="1" s="1"/>
  <c r="BB13" i="1" s="1"/>
  <c r="AX13" i="1"/>
  <c r="AV13" i="1"/>
  <c r="BB12" i="1"/>
  <c r="BA12" i="1"/>
  <c r="AZ12" i="1"/>
  <c r="AV12" i="1"/>
  <c r="AX12" i="1" s="1"/>
  <c r="AZ11" i="1"/>
  <c r="BA11" i="1" s="1"/>
  <c r="BB11" i="1" s="1"/>
  <c r="AV11" i="1"/>
  <c r="AX11" i="1" s="1"/>
  <c r="AU11" i="1"/>
  <c r="BA10" i="1"/>
  <c r="BB10" i="1" s="1"/>
  <c r="AZ10" i="1"/>
  <c r="AV10" i="1"/>
  <c r="AX10" i="1" s="1"/>
  <c r="AZ9" i="1"/>
  <c r="BA9" i="1" s="1"/>
  <c r="BB9" i="1" s="1"/>
  <c r="AV9" i="1"/>
  <c r="AX9" i="1" s="1"/>
  <c r="AZ8" i="1"/>
  <c r="BA8" i="1" s="1"/>
  <c r="BB8" i="1" s="1"/>
  <c r="AV8" i="1"/>
  <c r="AX8" i="1" s="1"/>
  <c r="AZ7" i="1"/>
  <c r="BA7" i="1" s="1"/>
  <c r="BB7" i="1" s="1"/>
  <c r="AX7" i="1"/>
  <c r="AV7" i="1"/>
  <c r="AU7" i="1"/>
  <c r="AZ6" i="1"/>
  <c r="BA6" i="1" s="1"/>
  <c r="BB6" i="1" s="1"/>
  <c r="AV6" i="1"/>
  <c r="AX6" i="1" s="1"/>
  <c r="AZ5" i="1"/>
  <c r="BA5" i="1" s="1"/>
  <c r="BB5" i="1" s="1"/>
  <c r="AX5" i="1"/>
  <c r="AX15" i="1" s="1"/>
  <c r="AX16" i="1" s="1"/>
  <c r="AY16" i="1" s="1"/>
  <c r="AV5" i="1"/>
  <c r="AH5" i="1"/>
  <c r="AH6" i="1" s="1"/>
  <c r="AK6" i="1" s="1"/>
  <c r="AL6" i="1" s="1"/>
  <c r="AZ4" i="1"/>
  <c r="BA4" i="1" s="1"/>
  <c r="AX4" i="1"/>
  <c r="AV4" i="1"/>
  <c r="AV15" i="1" s="1"/>
  <c r="AU4" i="1"/>
  <c r="AK4" i="1"/>
  <c r="AL4" i="1" s="1"/>
  <c r="AJ4" i="1"/>
  <c r="AI4" i="1"/>
  <c r="R36" i="2" l="1"/>
  <c r="R44" i="2"/>
  <c r="R52" i="2"/>
  <c r="R29" i="2"/>
  <c r="AD29" i="2" s="1"/>
  <c r="AE29" i="2" s="1"/>
  <c r="R37" i="2"/>
  <c r="R45" i="2"/>
  <c r="R53" i="2"/>
  <c r="R30" i="2"/>
  <c r="R38" i="2"/>
  <c r="R46" i="2"/>
  <c r="K29" i="2"/>
  <c r="Z28" i="2"/>
  <c r="AA28" i="2" s="1"/>
  <c r="AC28" i="2" s="1"/>
  <c r="S28" i="2"/>
  <c r="U28" i="2" s="1"/>
  <c r="AD28" i="2"/>
  <c r="AE28" i="2" s="1"/>
  <c r="AG28" i="2" s="1"/>
  <c r="E28" i="2"/>
  <c r="G28" i="2"/>
  <c r="K30" i="2"/>
  <c r="A31" i="2"/>
  <c r="C30" i="2"/>
  <c r="G30" i="2" s="1"/>
  <c r="BA15" i="1"/>
  <c r="BA16" i="1" s="1"/>
  <c r="BB16" i="1" s="1"/>
  <c r="BB4" i="1"/>
  <c r="BB15" i="1" s="1"/>
  <c r="AV18" i="1"/>
  <c r="AR17" i="1"/>
  <c r="AV16" i="1"/>
  <c r="AV17" i="1" s="1"/>
  <c r="G28" i="1"/>
  <c r="E28" i="1"/>
  <c r="M28" i="1"/>
  <c r="W28" i="1"/>
  <c r="Y28" i="1" s="1"/>
  <c r="AE28" i="1"/>
  <c r="AG28" i="1" s="1"/>
  <c r="AA28" i="1"/>
  <c r="AC28" i="1" s="1"/>
  <c r="U28" i="1"/>
  <c r="AH7" i="1"/>
  <c r="AI6" i="1"/>
  <c r="AJ6" i="1" s="1"/>
  <c r="AK5" i="1"/>
  <c r="AL5" i="1" s="1"/>
  <c r="A30" i="1"/>
  <c r="B29" i="1"/>
  <c r="C29" i="1" s="1"/>
  <c r="G29" i="1" s="1"/>
  <c r="R29" i="1"/>
  <c r="S29" i="1" s="1"/>
  <c r="AI5" i="1"/>
  <c r="AJ5" i="1" s="1"/>
  <c r="V29" i="2" l="1"/>
  <c r="W29" i="2" s="1"/>
  <c r="Z29" i="2"/>
  <c r="AA29" i="2" s="1"/>
  <c r="S29" i="2"/>
  <c r="AD30" i="2"/>
  <c r="AE30" i="2" s="1"/>
  <c r="V30" i="2"/>
  <c r="W30" i="2" s="1"/>
  <c r="S30" i="2"/>
  <c r="Z30" i="2"/>
  <c r="AA30" i="2" s="1"/>
  <c r="K31" i="2"/>
  <c r="A32" i="2"/>
  <c r="C31" i="2"/>
  <c r="G31" i="2" s="1"/>
  <c r="W28" i="2"/>
  <c r="Y28" i="2"/>
  <c r="X29" i="2" s="1"/>
  <c r="T29" i="2"/>
  <c r="AF29" i="2"/>
  <c r="L29" i="2"/>
  <c r="D29" i="2"/>
  <c r="AB29" i="1"/>
  <c r="AM7" i="1"/>
  <c r="L29" i="1"/>
  <c r="D29" i="1"/>
  <c r="X29" i="1"/>
  <c r="T29" i="1"/>
  <c r="AH8" i="1"/>
  <c r="AK7" i="1"/>
  <c r="AL7" i="1" s="1"/>
  <c r="AI7" i="1"/>
  <c r="AJ7" i="1" s="1"/>
  <c r="R30" i="1"/>
  <c r="S30" i="1" s="1"/>
  <c r="B30" i="1"/>
  <c r="C30" i="1" s="1"/>
  <c r="G30" i="1" s="1"/>
  <c r="A31" i="1"/>
  <c r="J30" i="1"/>
  <c r="K30" i="1" s="1"/>
  <c r="AF29" i="1"/>
  <c r="AO7" i="1"/>
  <c r="AE29" i="1"/>
  <c r="AG29" i="1" s="1"/>
  <c r="AA29" i="1"/>
  <c r="W29" i="1"/>
  <c r="Y29" i="1" s="1"/>
  <c r="U29" i="1"/>
  <c r="U29" i="2" l="1"/>
  <c r="M29" i="2"/>
  <c r="T30" i="2" s="1"/>
  <c r="U30" i="2" s="1"/>
  <c r="S31" i="2"/>
  <c r="Z31" i="2"/>
  <c r="AA31" i="2" s="1"/>
  <c r="AD31" i="2"/>
  <c r="AE31" i="2" s="1"/>
  <c r="V31" i="2"/>
  <c r="W31" i="2" s="1"/>
  <c r="E29" i="2"/>
  <c r="Y29" i="2"/>
  <c r="AG29" i="2"/>
  <c r="AB29" i="2"/>
  <c r="A33" i="2"/>
  <c r="C32" i="2"/>
  <c r="G32" i="2" s="1"/>
  <c r="K32" i="2"/>
  <c r="AC29" i="1"/>
  <c r="AE30" i="1"/>
  <c r="AG30" i="1" s="1"/>
  <c r="AA30" i="1"/>
  <c r="W30" i="1"/>
  <c r="U30" i="1"/>
  <c r="E29" i="1"/>
  <c r="L30" i="1" s="1"/>
  <c r="T30" i="1"/>
  <c r="A32" i="1"/>
  <c r="B31" i="1"/>
  <c r="C31" i="1" s="1"/>
  <c r="G31" i="1" s="1"/>
  <c r="R31" i="1"/>
  <c r="S31" i="1" s="1"/>
  <c r="J31" i="1"/>
  <c r="K31" i="1" s="1"/>
  <c r="X30" i="1"/>
  <c r="M29" i="1"/>
  <c r="AF30" i="1"/>
  <c r="AK8" i="1"/>
  <c r="AL8" i="1" s="1"/>
  <c r="AI8" i="1"/>
  <c r="AJ8" i="1" s="1"/>
  <c r="AH9" i="1"/>
  <c r="AB30" i="1"/>
  <c r="X30" i="2" l="1"/>
  <c r="Y30" i="2" s="1"/>
  <c r="L30" i="2"/>
  <c r="M30" i="2" s="1"/>
  <c r="T31" i="2" s="1"/>
  <c r="D30" i="2"/>
  <c r="AC29" i="2"/>
  <c r="AB30" i="2" s="1"/>
  <c r="Z32" i="2"/>
  <c r="AA32" i="2" s="1"/>
  <c r="AD32" i="2"/>
  <c r="AE32" i="2" s="1"/>
  <c r="V32" i="2"/>
  <c r="W32" i="2" s="1"/>
  <c r="S32" i="2"/>
  <c r="E30" i="2"/>
  <c r="K33" i="2"/>
  <c r="C33" i="2"/>
  <c r="G33" i="2" s="1"/>
  <c r="A34" i="2"/>
  <c r="M30" i="1"/>
  <c r="T31" i="1" s="1"/>
  <c r="W31" i="1"/>
  <c r="AE31" i="1"/>
  <c r="AA31" i="1"/>
  <c r="A33" i="1"/>
  <c r="R32" i="1"/>
  <c r="S32" i="1" s="1"/>
  <c r="J32" i="1"/>
  <c r="K32" i="1" s="1"/>
  <c r="B32" i="1"/>
  <c r="C32" i="1" s="1"/>
  <c r="G32" i="1" s="1"/>
  <c r="AC30" i="1"/>
  <c r="Y30" i="1"/>
  <c r="X31" i="1" s="1"/>
  <c r="AI9" i="1"/>
  <c r="AJ9" i="1" s="1"/>
  <c r="AH10" i="1"/>
  <c r="AK9" i="1"/>
  <c r="AL9" i="1" s="1"/>
  <c r="AF31" i="1"/>
  <c r="D30" i="1"/>
  <c r="U31" i="2" l="1"/>
  <c r="L31" i="2"/>
  <c r="D31" i="2"/>
  <c r="AD33" i="2"/>
  <c r="AE33" i="2" s="1"/>
  <c r="V33" i="2"/>
  <c r="W33" i="2" s="1"/>
  <c r="S33" i="2"/>
  <c r="Z33" i="2"/>
  <c r="AA33" i="2" s="1"/>
  <c r="K34" i="2"/>
  <c r="C34" i="2"/>
  <c r="G34" i="2" s="1"/>
  <c r="A35" i="2"/>
  <c r="AF30" i="2"/>
  <c r="AC30" i="2"/>
  <c r="AB31" i="2" s="1"/>
  <c r="X31" i="2"/>
  <c r="U31" i="1"/>
  <c r="AG31" i="1"/>
  <c r="AK10" i="1"/>
  <c r="AL10" i="1" s="1"/>
  <c r="AH11" i="1"/>
  <c r="AI10" i="1"/>
  <c r="AJ10" i="1" s="1"/>
  <c r="Y31" i="1"/>
  <c r="X32" i="1" s="1"/>
  <c r="W32" i="1"/>
  <c r="AE32" i="1"/>
  <c r="AA32" i="1"/>
  <c r="E30" i="1"/>
  <c r="D31" i="1" s="1"/>
  <c r="AB31" i="1"/>
  <c r="A34" i="1"/>
  <c r="B33" i="1"/>
  <c r="C33" i="1" s="1"/>
  <c r="G33" i="1" s="1"/>
  <c r="R33" i="1"/>
  <c r="S33" i="1" s="1"/>
  <c r="J33" i="1"/>
  <c r="K33" i="1" s="1"/>
  <c r="AC31" i="1"/>
  <c r="AC31" i="2" l="1"/>
  <c r="AG30" i="2"/>
  <c r="Y31" i="2"/>
  <c r="A36" i="2"/>
  <c r="C35" i="2"/>
  <c r="G35" i="2" s="1"/>
  <c r="K35" i="2"/>
  <c r="E31" i="2"/>
  <c r="D32" i="2" s="1"/>
  <c r="S34" i="2"/>
  <c r="AD34" i="2"/>
  <c r="AE34" i="2" s="1"/>
  <c r="Z34" i="2"/>
  <c r="AA34" i="2" s="1"/>
  <c r="V34" i="2"/>
  <c r="W34" i="2" s="1"/>
  <c r="M31" i="2"/>
  <c r="T32" i="2" s="1"/>
  <c r="E31" i="1"/>
  <c r="D32" i="1"/>
  <c r="AE33" i="1"/>
  <c r="AA33" i="1"/>
  <c r="W33" i="1"/>
  <c r="AG32" i="1"/>
  <c r="AK11" i="1"/>
  <c r="AL11" i="1" s="1"/>
  <c r="AH12" i="1"/>
  <c r="AI11" i="1"/>
  <c r="AJ11" i="1" s="1"/>
  <c r="Y32" i="1"/>
  <c r="R34" i="1"/>
  <c r="S34" i="1" s="1"/>
  <c r="J34" i="1"/>
  <c r="K34" i="1" s="1"/>
  <c r="B34" i="1"/>
  <c r="C34" i="1" s="1"/>
  <c r="G34" i="1" s="1"/>
  <c r="A35" i="1"/>
  <c r="AB32" i="1"/>
  <c r="AF32" i="1"/>
  <c r="L31" i="1"/>
  <c r="AB32" i="2" l="1"/>
  <c r="AC32" i="2" s="1"/>
  <c r="E32" i="2"/>
  <c r="D33" i="2" s="1"/>
  <c r="AF31" i="2"/>
  <c r="L32" i="2"/>
  <c r="C36" i="2"/>
  <c r="G36" i="2" s="1"/>
  <c r="K36" i="2"/>
  <c r="A37" i="2"/>
  <c r="U32" i="2"/>
  <c r="X32" i="2"/>
  <c r="Z35" i="2"/>
  <c r="AA35" i="2" s="1"/>
  <c r="AD35" i="2"/>
  <c r="AE35" i="2" s="1"/>
  <c r="S35" i="2"/>
  <c r="V35" i="2"/>
  <c r="W35" i="2" s="1"/>
  <c r="AI12" i="1"/>
  <c r="AJ12" i="1" s="1"/>
  <c r="AM12" i="1" s="1"/>
  <c r="AK12" i="1"/>
  <c r="AL12" i="1" s="1"/>
  <c r="AO12" i="1" s="1"/>
  <c r="AH13" i="1"/>
  <c r="B35" i="1"/>
  <c r="C35" i="1" s="1"/>
  <c r="G35" i="1" s="1"/>
  <c r="A36" i="1"/>
  <c r="R35" i="1"/>
  <c r="S35" i="1" s="1"/>
  <c r="J35" i="1"/>
  <c r="K35" i="1" s="1"/>
  <c r="L32" i="1"/>
  <c r="M31" i="1"/>
  <c r="AF33" i="1"/>
  <c r="AG33" i="1" s="1"/>
  <c r="W34" i="1"/>
  <c r="AE34" i="1"/>
  <c r="AA34" i="1"/>
  <c r="E32" i="1"/>
  <c r="AC32" i="1"/>
  <c r="AB33" i="1" s="1"/>
  <c r="E33" i="2" l="1"/>
  <c r="D34" i="2" s="1"/>
  <c r="Y32" i="2"/>
  <c r="AB33" i="2" s="1"/>
  <c r="AG31" i="2"/>
  <c r="AF32" i="2" s="1"/>
  <c r="K37" i="2"/>
  <c r="A38" i="2"/>
  <c r="C37" i="2"/>
  <c r="G37" i="2" s="1"/>
  <c r="M32" i="2"/>
  <c r="T33" i="2" s="1"/>
  <c r="AD36" i="2"/>
  <c r="AE36" i="2" s="1"/>
  <c r="V36" i="2"/>
  <c r="W36" i="2" s="1"/>
  <c r="S36" i="2"/>
  <c r="Z36" i="2"/>
  <c r="AA36" i="2" s="1"/>
  <c r="AC33" i="1"/>
  <c r="M32" i="1"/>
  <c r="AF34" i="1"/>
  <c r="AG34" i="1" s="1"/>
  <c r="AE35" i="1"/>
  <c r="AA35" i="1"/>
  <c r="W35" i="1"/>
  <c r="D33" i="1"/>
  <c r="B36" i="1"/>
  <c r="C36" i="1" s="1"/>
  <c r="G36" i="1" s="1"/>
  <c r="R36" i="1"/>
  <c r="S36" i="1" s="1"/>
  <c r="A37" i="1"/>
  <c r="J36" i="1"/>
  <c r="K36" i="1" s="1"/>
  <c r="T32" i="1"/>
  <c r="AK13" i="1"/>
  <c r="AL13" i="1" s="1"/>
  <c r="AH14" i="1"/>
  <c r="AI13" i="1"/>
  <c r="AJ13" i="1" s="1"/>
  <c r="X33" i="2" l="1"/>
  <c r="Y33" i="2" s="1"/>
  <c r="AG32" i="2"/>
  <c r="AF33" i="2" s="1"/>
  <c r="E34" i="2"/>
  <c r="D35" i="2" s="1"/>
  <c r="AC33" i="2"/>
  <c r="S37" i="2"/>
  <c r="Z37" i="2"/>
  <c r="AA37" i="2" s="1"/>
  <c r="V37" i="2"/>
  <c r="W37" i="2" s="1"/>
  <c r="AD37" i="2"/>
  <c r="AE37" i="2" s="1"/>
  <c r="L33" i="2"/>
  <c r="A39" i="2"/>
  <c r="C38" i="2"/>
  <c r="G38" i="2" s="1"/>
  <c r="K38" i="2"/>
  <c r="U33" i="2"/>
  <c r="W36" i="1"/>
  <c r="AE36" i="1"/>
  <c r="AA36" i="1"/>
  <c r="U32" i="1"/>
  <c r="X33" i="1" s="1"/>
  <c r="L33" i="1"/>
  <c r="D34" i="1"/>
  <c r="E33" i="1"/>
  <c r="AK14" i="1"/>
  <c r="AL14" i="1" s="1"/>
  <c r="AH15" i="1"/>
  <c r="AI14" i="1"/>
  <c r="AJ14" i="1" s="1"/>
  <c r="B37" i="1"/>
  <c r="C37" i="1" s="1"/>
  <c r="G37" i="1" s="1"/>
  <c r="R37" i="1"/>
  <c r="S37" i="1" s="1"/>
  <c r="J37" i="1"/>
  <c r="K37" i="1" s="1"/>
  <c r="A38" i="1"/>
  <c r="AB34" i="2" l="1"/>
  <c r="AC34" i="2" s="1"/>
  <c r="X34" i="2"/>
  <c r="Y34" i="2" s="1"/>
  <c r="E35" i="2"/>
  <c r="D36" i="2" s="1"/>
  <c r="M33" i="2"/>
  <c r="T34" i="2" s="1"/>
  <c r="Z38" i="2"/>
  <c r="AA38" i="2" s="1"/>
  <c r="V38" i="2"/>
  <c r="W38" i="2" s="1"/>
  <c r="S38" i="2"/>
  <c r="AD38" i="2"/>
  <c r="AE38" i="2" s="1"/>
  <c r="AG33" i="2"/>
  <c r="AF34" i="2" s="1"/>
  <c r="K39" i="2"/>
  <c r="A40" i="2"/>
  <c r="C39" i="2"/>
  <c r="G39" i="2" s="1"/>
  <c r="E34" i="1"/>
  <c r="D35" i="1" s="1"/>
  <c r="B38" i="1"/>
  <c r="C38" i="1" s="1"/>
  <c r="G38" i="1" s="1"/>
  <c r="R38" i="1"/>
  <c r="S38" i="1" s="1"/>
  <c r="A39" i="1"/>
  <c r="J38" i="1"/>
  <c r="K38" i="1" s="1"/>
  <c r="T33" i="1"/>
  <c r="AI15" i="1"/>
  <c r="AJ15" i="1" s="1"/>
  <c r="AH16" i="1"/>
  <c r="AK15" i="1"/>
  <c r="AL15" i="1" s="1"/>
  <c r="M33" i="1"/>
  <c r="L34" i="1" s="1"/>
  <c r="AE37" i="1"/>
  <c r="AA37" i="1"/>
  <c r="W37" i="1"/>
  <c r="Y33" i="1"/>
  <c r="AB34" i="1" s="1"/>
  <c r="AB35" i="2" l="1"/>
  <c r="AC35" i="2" s="1"/>
  <c r="AG34" i="2"/>
  <c r="AF35" i="2" s="1"/>
  <c r="L34" i="2"/>
  <c r="AD39" i="2"/>
  <c r="AE39" i="2" s="1"/>
  <c r="V39" i="2"/>
  <c r="W39" i="2" s="1"/>
  <c r="Z39" i="2"/>
  <c r="AA39" i="2" s="1"/>
  <c r="S39" i="2"/>
  <c r="U34" i="2"/>
  <c r="X35" i="2" s="1"/>
  <c r="K40" i="2"/>
  <c r="A41" i="2"/>
  <c r="C40" i="2"/>
  <c r="G40" i="2" s="1"/>
  <c r="E36" i="2"/>
  <c r="D37" i="2" s="1"/>
  <c r="E35" i="1"/>
  <c r="D36" i="1"/>
  <c r="M34" i="1"/>
  <c r="L35" i="1" s="1"/>
  <c r="AC34" i="1"/>
  <c r="AF35" i="1" s="1"/>
  <c r="B39" i="1"/>
  <c r="C39" i="1" s="1"/>
  <c r="G39" i="1" s="1"/>
  <c r="A40" i="1"/>
  <c r="R39" i="1"/>
  <c r="S39" i="1" s="1"/>
  <c r="J39" i="1"/>
  <c r="K39" i="1" s="1"/>
  <c r="AA38" i="1"/>
  <c r="AE38" i="1"/>
  <c r="W38" i="1"/>
  <c r="AH17" i="1"/>
  <c r="AI16" i="1"/>
  <c r="AJ16" i="1" s="1"/>
  <c r="AK16" i="1"/>
  <c r="AL16" i="1" s="1"/>
  <c r="T34" i="1"/>
  <c r="U33" i="1"/>
  <c r="X34" i="1" s="1"/>
  <c r="AG35" i="2" l="1"/>
  <c r="AF36" i="2" s="1"/>
  <c r="Y35" i="2"/>
  <c r="AB36" i="2" s="1"/>
  <c r="M34" i="2"/>
  <c r="T35" i="2" s="1"/>
  <c r="E37" i="2"/>
  <c r="D38" i="2" s="1"/>
  <c r="S40" i="2"/>
  <c r="Z40" i="2"/>
  <c r="AA40" i="2" s="1"/>
  <c r="AD40" i="2"/>
  <c r="AE40" i="2" s="1"/>
  <c r="V40" i="2"/>
  <c r="W40" i="2" s="1"/>
  <c r="A42" i="2"/>
  <c r="C41" i="2"/>
  <c r="G41" i="2" s="1"/>
  <c r="K41" i="2"/>
  <c r="M35" i="1"/>
  <c r="L36" i="1" s="1"/>
  <c r="AG35" i="1"/>
  <c r="U34" i="1"/>
  <c r="T35" i="1" s="1"/>
  <c r="AE39" i="1"/>
  <c r="AA39" i="1"/>
  <c r="W39" i="1"/>
  <c r="B40" i="1"/>
  <c r="C40" i="1" s="1"/>
  <c r="G40" i="1" s="1"/>
  <c r="A41" i="1"/>
  <c r="J40" i="1"/>
  <c r="K40" i="1" s="1"/>
  <c r="R40" i="1"/>
  <c r="S40" i="1" s="1"/>
  <c r="AM17" i="1"/>
  <c r="D37" i="1"/>
  <c r="E36" i="1"/>
  <c r="AK17" i="1"/>
  <c r="AL17" i="1" s="1"/>
  <c r="AO17" i="1" s="1"/>
  <c r="AH18" i="1"/>
  <c r="AI17" i="1"/>
  <c r="AJ17" i="1" s="1"/>
  <c r="X35" i="1"/>
  <c r="Y34" i="1"/>
  <c r="AB35" i="1" s="1"/>
  <c r="AG36" i="2" l="1"/>
  <c r="U35" i="2"/>
  <c r="X36" i="2" s="1"/>
  <c r="L35" i="2"/>
  <c r="AC36" i="2"/>
  <c r="Z41" i="2"/>
  <c r="AA41" i="2" s="1"/>
  <c r="AD41" i="2"/>
  <c r="AE41" i="2" s="1"/>
  <c r="V41" i="2"/>
  <c r="W41" i="2" s="1"/>
  <c r="S41" i="2"/>
  <c r="K42" i="2"/>
  <c r="A43" i="2"/>
  <c r="C42" i="2"/>
  <c r="G42" i="2" s="1"/>
  <c r="E38" i="2"/>
  <c r="D39" i="2" s="1"/>
  <c r="L37" i="1"/>
  <c r="M36" i="1"/>
  <c r="T36" i="1"/>
  <c r="U35" i="1"/>
  <c r="Y35" i="1"/>
  <c r="X36" i="1" s="1"/>
  <c r="B41" i="1"/>
  <c r="C41" i="1" s="1"/>
  <c r="G41" i="1" s="1"/>
  <c r="A42" i="1"/>
  <c r="J41" i="1"/>
  <c r="K41" i="1" s="1"/>
  <c r="R41" i="1"/>
  <c r="S41" i="1" s="1"/>
  <c r="W40" i="1"/>
  <c r="AE40" i="1"/>
  <c r="AA40" i="1"/>
  <c r="E37" i="1"/>
  <c r="D38" i="1" s="1"/>
  <c r="AH19" i="1"/>
  <c r="AI18" i="1"/>
  <c r="AJ18" i="1" s="1"/>
  <c r="AK18" i="1"/>
  <c r="AL18" i="1" s="1"/>
  <c r="AB36" i="1"/>
  <c r="AC35" i="1"/>
  <c r="AF36" i="1" s="1"/>
  <c r="AF37" i="2" l="1"/>
  <c r="AG37" i="2" s="1"/>
  <c r="E39" i="2"/>
  <c r="D40" i="2" s="1"/>
  <c r="Y36" i="2"/>
  <c r="AB37" i="2" s="1"/>
  <c r="AD42" i="2"/>
  <c r="AE42" i="2" s="1"/>
  <c r="V42" i="2"/>
  <c r="W42" i="2" s="1"/>
  <c r="S42" i="2"/>
  <c r="Z42" i="2"/>
  <c r="AA42" i="2" s="1"/>
  <c r="K43" i="2"/>
  <c r="A44" i="2"/>
  <c r="C43" i="2"/>
  <c r="G43" i="2" s="1"/>
  <c r="M35" i="2"/>
  <c r="T36" i="2" s="1"/>
  <c r="D39" i="1"/>
  <c r="E38" i="1"/>
  <c r="Y36" i="1"/>
  <c r="AB37" i="1"/>
  <c r="AC36" i="1"/>
  <c r="M37" i="1"/>
  <c r="L38" i="1" s="1"/>
  <c r="AE41" i="1"/>
  <c r="W41" i="1"/>
  <c r="AA41" i="1"/>
  <c r="AH20" i="1"/>
  <c r="AK19" i="1"/>
  <c r="AL19" i="1" s="1"/>
  <c r="AI19" i="1"/>
  <c r="AJ19" i="1" s="1"/>
  <c r="B42" i="1"/>
  <c r="C42" i="1" s="1"/>
  <c r="G42" i="1" s="1"/>
  <c r="A43" i="1"/>
  <c r="J42" i="1"/>
  <c r="K42" i="1" s="1"/>
  <c r="R42" i="1"/>
  <c r="S42" i="1" s="1"/>
  <c r="U36" i="1"/>
  <c r="X37" i="1" s="1"/>
  <c r="AF37" i="1"/>
  <c r="AG36" i="1"/>
  <c r="U36" i="2" l="1"/>
  <c r="X37" i="2" s="1"/>
  <c r="L36" i="2"/>
  <c r="S43" i="2"/>
  <c r="Z43" i="2"/>
  <c r="AA43" i="2" s="1"/>
  <c r="AD43" i="2"/>
  <c r="AE43" i="2" s="1"/>
  <c r="V43" i="2"/>
  <c r="W43" i="2" s="1"/>
  <c r="A45" i="2"/>
  <c r="C44" i="2"/>
  <c r="G44" i="2" s="1"/>
  <c r="K44" i="2"/>
  <c r="AC37" i="2"/>
  <c r="AF38" i="2" s="1"/>
  <c r="E40" i="2"/>
  <c r="D41" i="2" s="1"/>
  <c r="L39" i="1"/>
  <c r="M38" i="1"/>
  <c r="Y37" i="1"/>
  <c r="B43" i="1"/>
  <c r="C43" i="1" s="1"/>
  <c r="G43" i="1" s="1"/>
  <c r="A44" i="1"/>
  <c r="R43" i="1"/>
  <c r="S43" i="1" s="1"/>
  <c r="J43" i="1"/>
  <c r="K43" i="1" s="1"/>
  <c r="AF38" i="1"/>
  <c r="AG37" i="1"/>
  <c r="T37" i="1"/>
  <c r="AB38" i="1"/>
  <c r="AC37" i="1"/>
  <c r="W42" i="1"/>
  <c r="AA42" i="1"/>
  <c r="AE42" i="1"/>
  <c r="E39" i="1"/>
  <c r="D40" i="1" s="1"/>
  <c r="AI20" i="1"/>
  <c r="AJ20" i="1" s="1"/>
  <c r="AH21" i="1"/>
  <c r="AK20" i="1"/>
  <c r="AL20" i="1" s="1"/>
  <c r="E41" i="2" l="1"/>
  <c r="D42" i="2" s="1"/>
  <c r="M36" i="2"/>
  <c r="T37" i="2" s="1"/>
  <c r="K45" i="2"/>
  <c r="A46" i="2"/>
  <c r="C45" i="2"/>
  <c r="G45" i="2" s="1"/>
  <c r="AG38" i="2"/>
  <c r="Y37" i="2"/>
  <c r="AB38" i="2" s="1"/>
  <c r="Z44" i="2"/>
  <c r="AA44" i="2" s="1"/>
  <c r="AD44" i="2"/>
  <c r="AE44" i="2" s="1"/>
  <c r="V44" i="2"/>
  <c r="W44" i="2" s="1"/>
  <c r="S44" i="2"/>
  <c r="D41" i="1"/>
  <c r="E40" i="1"/>
  <c r="AC38" i="1"/>
  <c r="B44" i="1"/>
  <c r="C44" i="1" s="1"/>
  <c r="G44" i="1" s="1"/>
  <c r="R44" i="1"/>
  <c r="S44" i="1" s="1"/>
  <c r="A45" i="1"/>
  <c r="J44" i="1"/>
  <c r="K44" i="1" s="1"/>
  <c r="T38" i="1"/>
  <c r="U37" i="1"/>
  <c r="X38" i="1" s="1"/>
  <c r="AG38" i="1"/>
  <c r="AF39" i="1" s="1"/>
  <c r="AK21" i="1"/>
  <c r="AL21" i="1" s="1"/>
  <c r="AH22" i="1"/>
  <c r="AI21" i="1"/>
  <c r="AJ21" i="1" s="1"/>
  <c r="AE43" i="1"/>
  <c r="AA43" i="1"/>
  <c r="W43" i="1"/>
  <c r="M39" i="1"/>
  <c r="L40" i="1" s="1"/>
  <c r="L37" i="2" l="1"/>
  <c r="M37" i="2" s="1"/>
  <c r="AD45" i="2"/>
  <c r="AE45" i="2" s="1"/>
  <c r="V45" i="2"/>
  <c r="W45" i="2" s="1"/>
  <c r="S45" i="2"/>
  <c r="Z45" i="2"/>
  <c r="AA45" i="2" s="1"/>
  <c r="A47" i="2"/>
  <c r="C46" i="2"/>
  <c r="G46" i="2" s="1"/>
  <c r="K46" i="2"/>
  <c r="AC38" i="2"/>
  <c r="AF39" i="2" s="1"/>
  <c r="E42" i="2"/>
  <c r="D43" i="2" s="1"/>
  <c r="U37" i="2"/>
  <c r="X38" i="2" s="1"/>
  <c r="AG39" i="1"/>
  <c r="M40" i="1"/>
  <c r="L41" i="1" s="1"/>
  <c r="B45" i="1"/>
  <c r="C45" i="1" s="1"/>
  <c r="G45" i="1" s="1"/>
  <c r="R45" i="1"/>
  <c r="S45" i="1" s="1"/>
  <c r="A46" i="1"/>
  <c r="J45" i="1"/>
  <c r="K45" i="1" s="1"/>
  <c r="Y38" i="1"/>
  <c r="AB39" i="1" s="1"/>
  <c r="AA44" i="1"/>
  <c r="W44" i="1"/>
  <c r="AE44" i="1"/>
  <c r="AH23" i="1"/>
  <c r="AI22" i="1"/>
  <c r="AJ22" i="1" s="1"/>
  <c r="AM22" i="1" s="1"/>
  <c r="AK22" i="1"/>
  <c r="AL22" i="1" s="1"/>
  <c r="AO22" i="1" s="1"/>
  <c r="U38" i="1"/>
  <c r="X39" i="1" s="1"/>
  <c r="E41" i="1"/>
  <c r="D42" i="1"/>
  <c r="L38" i="2" l="1"/>
  <c r="M38" i="2" s="1"/>
  <c r="T38" i="2"/>
  <c r="U38" i="2" s="1"/>
  <c r="E43" i="2"/>
  <c r="D44" i="2" s="1"/>
  <c r="Y38" i="2"/>
  <c r="AB39" i="2" s="1"/>
  <c r="C47" i="2"/>
  <c r="G47" i="2" s="1"/>
  <c r="K47" i="2"/>
  <c r="A48" i="2"/>
  <c r="S46" i="2"/>
  <c r="Z46" i="2"/>
  <c r="AA46" i="2" s="1"/>
  <c r="AD46" i="2"/>
  <c r="AE46" i="2" s="1"/>
  <c r="V46" i="2"/>
  <c r="W46" i="2" s="1"/>
  <c r="AG39" i="2"/>
  <c r="M41" i="1"/>
  <c r="L42" i="1" s="1"/>
  <c r="Y39" i="1"/>
  <c r="B46" i="1"/>
  <c r="C46" i="1" s="1"/>
  <c r="G46" i="1" s="1"/>
  <c r="R46" i="1"/>
  <c r="S46" i="1" s="1"/>
  <c r="A47" i="1"/>
  <c r="J46" i="1"/>
  <c r="K46" i="1" s="1"/>
  <c r="AI23" i="1"/>
  <c r="AJ23" i="1" s="1"/>
  <c r="AH24" i="1"/>
  <c r="AK23" i="1"/>
  <c r="AL23" i="1" s="1"/>
  <c r="AE45" i="1"/>
  <c r="AA45" i="1"/>
  <c r="W45" i="1"/>
  <c r="E42" i="1"/>
  <c r="D43" i="1" s="1"/>
  <c r="T39" i="1"/>
  <c r="AC39" i="1"/>
  <c r="AF40" i="1" s="1"/>
  <c r="T39" i="2" l="1"/>
  <c r="U39" i="2" s="1"/>
  <c r="E44" i="2"/>
  <c r="D45" i="2" s="1"/>
  <c r="K48" i="2"/>
  <c r="A49" i="2"/>
  <c r="C48" i="2"/>
  <c r="G48" i="2" s="1"/>
  <c r="AD47" i="2"/>
  <c r="AE47" i="2" s="1"/>
  <c r="V47" i="2"/>
  <c r="W47" i="2" s="1"/>
  <c r="Z47" i="2"/>
  <c r="AA47" i="2" s="1"/>
  <c r="S47" i="2"/>
  <c r="AC39" i="2"/>
  <c r="AF40" i="2" s="1"/>
  <c r="X39" i="2"/>
  <c r="L39" i="2"/>
  <c r="M42" i="1"/>
  <c r="L43" i="1" s="1"/>
  <c r="E43" i="1"/>
  <c r="D44" i="1"/>
  <c r="AG40" i="1"/>
  <c r="AA46" i="1"/>
  <c r="W46" i="1"/>
  <c r="AE46" i="1"/>
  <c r="AB40" i="1"/>
  <c r="T40" i="1"/>
  <c r="U39" i="1"/>
  <c r="X40" i="1" s="1"/>
  <c r="AI24" i="1"/>
  <c r="AJ24" i="1" s="1"/>
  <c r="AH25" i="1"/>
  <c r="AK24" i="1"/>
  <c r="AL24" i="1" s="1"/>
  <c r="B47" i="1"/>
  <c r="C47" i="1" s="1"/>
  <c r="G47" i="1" s="1"/>
  <c r="A48" i="1"/>
  <c r="R47" i="1"/>
  <c r="S47" i="1" s="1"/>
  <c r="J47" i="1"/>
  <c r="K47" i="1" s="1"/>
  <c r="E45" i="2" l="1"/>
  <c r="D46" i="2" s="1"/>
  <c r="AD48" i="2"/>
  <c r="AE48" i="2" s="1"/>
  <c r="V48" i="2"/>
  <c r="W48" i="2" s="1"/>
  <c r="S48" i="2"/>
  <c r="Z48" i="2"/>
  <c r="AA48" i="2" s="1"/>
  <c r="AG40" i="2"/>
  <c r="A50" i="2"/>
  <c r="C49" i="2"/>
  <c r="G49" i="2" s="1"/>
  <c r="K49" i="2"/>
  <c r="M39" i="2"/>
  <c r="T40" i="2" s="1"/>
  <c r="Y39" i="2"/>
  <c r="AB40" i="2" s="1"/>
  <c r="L44" i="1"/>
  <c r="M43" i="1"/>
  <c r="AH26" i="1"/>
  <c r="AK25" i="1"/>
  <c r="AL25" i="1" s="1"/>
  <c r="AI25" i="1"/>
  <c r="AJ25" i="1" s="1"/>
  <c r="X41" i="1"/>
  <c r="Y40" i="1"/>
  <c r="B48" i="1"/>
  <c r="C48" i="1" s="1"/>
  <c r="G48" i="1" s="1"/>
  <c r="A49" i="1"/>
  <c r="J48" i="1"/>
  <c r="K48" i="1" s="1"/>
  <c r="R48" i="1"/>
  <c r="S48" i="1" s="1"/>
  <c r="T41" i="1"/>
  <c r="U40" i="1"/>
  <c r="E44" i="1"/>
  <c r="D45" i="1"/>
  <c r="AE47" i="1"/>
  <c r="AA47" i="1"/>
  <c r="W47" i="1"/>
  <c r="AC40" i="1"/>
  <c r="AF41" i="1" s="1"/>
  <c r="E46" i="2" l="1"/>
  <c r="D47" i="2"/>
  <c r="AC40" i="2"/>
  <c r="AF41" i="2" s="1"/>
  <c r="X40" i="2"/>
  <c r="S49" i="2"/>
  <c r="Z49" i="2"/>
  <c r="AA49" i="2" s="1"/>
  <c r="AD49" i="2"/>
  <c r="AE49" i="2" s="1"/>
  <c r="V49" i="2"/>
  <c r="W49" i="2" s="1"/>
  <c r="U40" i="2"/>
  <c r="C50" i="2"/>
  <c r="G50" i="2" s="1"/>
  <c r="K50" i="2"/>
  <c r="A51" i="2"/>
  <c r="L40" i="2"/>
  <c r="AA48" i="1"/>
  <c r="W48" i="1"/>
  <c r="AE48" i="1"/>
  <c r="E45" i="1"/>
  <c r="D46" i="1" s="1"/>
  <c r="B49" i="1"/>
  <c r="C49" i="1" s="1"/>
  <c r="G49" i="1" s="1"/>
  <c r="R49" i="1"/>
  <c r="S49" i="1" s="1"/>
  <c r="A50" i="1"/>
  <c r="J49" i="1"/>
  <c r="K49" i="1" s="1"/>
  <c r="Y41" i="1"/>
  <c r="AG41" i="1"/>
  <c r="AK26" i="1"/>
  <c r="AL26" i="1" s="1"/>
  <c r="AH27" i="1"/>
  <c r="AI26" i="1"/>
  <c r="AJ26" i="1" s="1"/>
  <c r="AB41" i="1"/>
  <c r="M44" i="1"/>
  <c r="L45" i="1" s="1"/>
  <c r="U41" i="1"/>
  <c r="T42" i="1" s="1"/>
  <c r="M40" i="2" l="1"/>
  <c r="T41" i="2" s="1"/>
  <c r="AG41" i="2"/>
  <c r="K51" i="2"/>
  <c r="A52" i="2"/>
  <c r="C51" i="2"/>
  <c r="G51" i="2" s="1"/>
  <c r="E47" i="2"/>
  <c r="D48" i="2" s="1"/>
  <c r="AD50" i="2"/>
  <c r="AE50" i="2" s="1"/>
  <c r="V50" i="2"/>
  <c r="W50" i="2" s="1"/>
  <c r="S50" i="2"/>
  <c r="Z50" i="2"/>
  <c r="AA50" i="2" s="1"/>
  <c r="Y40" i="2"/>
  <c r="AB41" i="2" s="1"/>
  <c r="M45" i="1"/>
  <c r="L46" i="1" s="1"/>
  <c r="U42" i="1"/>
  <c r="T43" i="1" s="1"/>
  <c r="D47" i="1"/>
  <c r="E46" i="1"/>
  <c r="AC41" i="1"/>
  <c r="AF42" i="1" s="1"/>
  <c r="AH28" i="1"/>
  <c r="AK27" i="1"/>
  <c r="AL27" i="1" s="1"/>
  <c r="AI27" i="1"/>
  <c r="AJ27" i="1" s="1"/>
  <c r="AM27" i="1" s="1"/>
  <c r="X42" i="1"/>
  <c r="AO27" i="1"/>
  <c r="B50" i="1"/>
  <c r="C50" i="1" s="1"/>
  <c r="G50" i="1" s="1"/>
  <c r="A51" i="1"/>
  <c r="J50" i="1"/>
  <c r="K50" i="1" s="1"/>
  <c r="R50" i="1"/>
  <c r="S50" i="1" s="1"/>
  <c r="AE49" i="1"/>
  <c r="AA49" i="1"/>
  <c r="W49" i="1"/>
  <c r="X41" i="2" l="1"/>
  <c r="Y41" i="2" s="1"/>
  <c r="E48" i="2"/>
  <c r="D49" i="2" s="1"/>
  <c r="AC41" i="2"/>
  <c r="AF42" i="2" s="1"/>
  <c r="S51" i="2"/>
  <c r="Z51" i="2"/>
  <c r="AA51" i="2" s="1"/>
  <c r="AD51" i="2"/>
  <c r="AE51" i="2" s="1"/>
  <c r="V51" i="2"/>
  <c r="W51" i="2" s="1"/>
  <c r="U41" i="2"/>
  <c r="A53" i="2"/>
  <c r="C52" i="2"/>
  <c r="G52" i="2" s="1"/>
  <c r="K52" i="2"/>
  <c r="L41" i="2"/>
  <c r="U43" i="1"/>
  <c r="T44" i="1" s="1"/>
  <c r="M46" i="1"/>
  <c r="L47" i="1" s="1"/>
  <c r="AK28" i="1"/>
  <c r="AL28" i="1" s="1"/>
  <c r="AI28" i="1"/>
  <c r="AJ28" i="1" s="1"/>
  <c r="AH29" i="1"/>
  <c r="AG42" i="1"/>
  <c r="AB42" i="1"/>
  <c r="B51" i="1"/>
  <c r="C51" i="1" s="1"/>
  <c r="G51" i="1" s="1"/>
  <c r="A52" i="1"/>
  <c r="J51" i="1"/>
  <c r="K51" i="1" s="1"/>
  <c r="R51" i="1"/>
  <c r="S51" i="1" s="1"/>
  <c r="E47" i="1"/>
  <c r="D48" i="1" s="1"/>
  <c r="W50" i="1"/>
  <c r="AE50" i="1"/>
  <c r="AA50" i="1"/>
  <c r="Y42" i="1"/>
  <c r="X43" i="1" s="1"/>
  <c r="AB42" i="2" l="1"/>
  <c r="AC42" i="2" s="1"/>
  <c r="X42" i="2"/>
  <c r="Y42" i="2" s="1"/>
  <c r="E49" i="2"/>
  <c r="D50" i="2" s="1"/>
  <c r="AG42" i="2"/>
  <c r="M41" i="2"/>
  <c r="T42" i="2" s="1"/>
  <c r="S52" i="2"/>
  <c r="Z52" i="2"/>
  <c r="AA52" i="2" s="1"/>
  <c r="AD52" i="2"/>
  <c r="AE52" i="2" s="1"/>
  <c r="V52" i="2"/>
  <c r="W52" i="2" s="1"/>
  <c r="C53" i="2"/>
  <c r="G53" i="2" s="1"/>
  <c r="K53" i="2"/>
  <c r="A54" i="2"/>
  <c r="E48" i="1"/>
  <c r="D49" i="1" s="1"/>
  <c r="M47" i="1"/>
  <c r="L48" i="1" s="1"/>
  <c r="X44" i="1"/>
  <c r="Y43" i="1"/>
  <c r="T45" i="1"/>
  <c r="U44" i="1"/>
  <c r="AB43" i="1"/>
  <c r="AC42" i="1"/>
  <c r="AF43" i="1" s="1"/>
  <c r="AH30" i="1"/>
  <c r="AI29" i="1"/>
  <c r="AJ29" i="1" s="1"/>
  <c r="AK29" i="1"/>
  <c r="AL29" i="1" s="1"/>
  <c r="B52" i="1"/>
  <c r="C52" i="1" s="1"/>
  <c r="G52" i="1" s="1"/>
  <c r="R52" i="1"/>
  <c r="S52" i="1" s="1"/>
  <c r="A53" i="1"/>
  <c r="J52" i="1"/>
  <c r="K52" i="1" s="1"/>
  <c r="AA51" i="1"/>
  <c r="W51" i="1"/>
  <c r="AE51" i="1"/>
  <c r="AF43" i="2" l="1"/>
  <c r="AG43" i="2" s="1"/>
  <c r="U42" i="2"/>
  <c r="X43" i="2" s="1"/>
  <c r="AB43" i="2"/>
  <c r="L42" i="2"/>
  <c r="E50" i="2"/>
  <c r="D51" i="2" s="1"/>
  <c r="AD53" i="2"/>
  <c r="AE53" i="2" s="1"/>
  <c r="V53" i="2"/>
  <c r="W53" i="2" s="1"/>
  <c r="S53" i="2"/>
  <c r="Z53" i="2"/>
  <c r="AA53" i="2" s="1"/>
  <c r="K54" i="2"/>
  <c r="A55" i="2"/>
  <c r="C54" i="2"/>
  <c r="G54" i="2" s="1"/>
  <c r="L49" i="1"/>
  <c r="M48" i="1"/>
  <c r="D50" i="1"/>
  <c r="E49" i="1"/>
  <c r="AB44" i="1"/>
  <c r="AC43" i="1"/>
  <c r="Y44" i="1"/>
  <c r="X45" i="1" s="1"/>
  <c r="AE52" i="1"/>
  <c r="AA52" i="1"/>
  <c r="W52" i="1"/>
  <c r="U45" i="1"/>
  <c r="T46" i="1" s="1"/>
  <c r="AH31" i="1"/>
  <c r="AK30" i="1"/>
  <c r="AL30" i="1" s="1"/>
  <c r="AI30" i="1"/>
  <c r="AJ30" i="1" s="1"/>
  <c r="B53" i="1"/>
  <c r="C53" i="1" s="1"/>
  <c r="G53" i="1" s="1"/>
  <c r="A54" i="1"/>
  <c r="J53" i="1"/>
  <c r="K53" i="1" s="1"/>
  <c r="R53" i="1"/>
  <c r="S53" i="1" s="1"/>
  <c r="AF44" i="1"/>
  <c r="AG43" i="1"/>
  <c r="E51" i="2" l="1"/>
  <c r="D52" i="2" s="1"/>
  <c r="A56" i="2"/>
  <c r="C55" i="2"/>
  <c r="G55" i="2" s="1"/>
  <c r="K55" i="2"/>
  <c r="M42" i="2"/>
  <c r="T43" i="2" s="1"/>
  <c r="AC43" i="2"/>
  <c r="AF44" i="2" s="1"/>
  <c r="Y43" i="2"/>
  <c r="S54" i="2"/>
  <c r="Z54" i="2"/>
  <c r="AA54" i="2" s="1"/>
  <c r="AD54" i="2"/>
  <c r="AE54" i="2" s="1"/>
  <c r="V54" i="2"/>
  <c r="W54" i="2" s="1"/>
  <c r="X46" i="1"/>
  <c r="Y45" i="1"/>
  <c r="T47" i="1"/>
  <c r="U46" i="1"/>
  <c r="AC44" i="1"/>
  <c r="AF45" i="1" s="1"/>
  <c r="AG44" i="1"/>
  <c r="E50" i="1"/>
  <c r="D51" i="1"/>
  <c r="W53" i="1"/>
  <c r="AE53" i="1"/>
  <c r="AA53" i="1"/>
  <c r="AH32" i="1"/>
  <c r="AK31" i="1"/>
  <c r="AL31" i="1" s="1"/>
  <c r="AI31" i="1"/>
  <c r="AJ31" i="1" s="1"/>
  <c r="M49" i="1"/>
  <c r="L50" i="1" s="1"/>
  <c r="B54" i="1"/>
  <c r="C54" i="1" s="1"/>
  <c r="G54" i="1" s="1"/>
  <c r="R54" i="1"/>
  <c r="S54" i="1" s="1"/>
  <c r="A55" i="1"/>
  <c r="J54" i="1"/>
  <c r="K54" i="1" s="1"/>
  <c r="L43" i="2" l="1"/>
  <c r="M43" i="2" s="1"/>
  <c r="E52" i="2"/>
  <c r="D53" i="2" s="1"/>
  <c r="AG44" i="2"/>
  <c r="AB44" i="2"/>
  <c r="Z55" i="2"/>
  <c r="AA55" i="2" s="1"/>
  <c r="AD55" i="2"/>
  <c r="AE55" i="2" s="1"/>
  <c r="V55" i="2"/>
  <c r="W55" i="2" s="1"/>
  <c r="S55" i="2"/>
  <c r="K56" i="2"/>
  <c r="A57" i="2"/>
  <c r="C56" i="2"/>
  <c r="G56" i="2" s="1"/>
  <c r="U43" i="2"/>
  <c r="X44" i="2" s="1"/>
  <c r="AG45" i="1"/>
  <c r="M50" i="1"/>
  <c r="L51" i="1" s="1"/>
  <c r="AB45" i="1"/>
  <c r="AA54" i="1"/>
  <c r="W54" i="1"/>
  <c r="AE54" i="1"/>
  <c r="E51" i="1"/>
  <c r="D52" i="1" s="1"/>
  <c r="AH33" i="1"/>
  <c r="AI32" i="1"/>
  <c r="AJ32" i="1" s="1"/>
  <c r="AM32" i="1" s="1"/>
  <c r="AK32" i="1"/>
  <c r="AL32" i="1" s="1"/>
  <c r="AO32" i="1" s="1"/>
  <c r="U47" i="1"/>
  <c r="T48" i="1" s="1"/>
  <c r="B55" i="1"/>
  <c r="C55" i="1" s="1"/>
  <c r="G55" i="1" s="1"/>
  <c r="R55" i="1"/>
  <c r="S55" i="1" s="1"/>
  <c r="A56" i="1"/>
  <c r="J55" i="1"/>
  <c r="K55" i="1" s="1"/>
  <c r="Y46" i="1"/>
  <c r="X47" i="1" s="1"/>
  <c r="T44" i="2" l="1"/>
  <c r="L44" i="2"/>
  <c r="M44" i="2" s="1"/>
  <c r="U44" i="2"/>
  <c r="AD56" i="2"/>
  <c r="AE56" i="2" s="1"/>
  <c r="V56" i="2"/>
  <c r="W56" i="2" s="1"/>
  <c r="S56" i="2"/>
  <c r="Z56" i="2"/>
  <c r="AA56" i="2" s="1"/>
  <c r="AC44" i="2"/>
  <c r="AF45" i="2" s="1"/>
  <c r="C57" i="2"/>
  <c r="G57" i="2" s="1"/>
  <c r="G58" i="2" s="1"/>
  <c r="F59" i="2" s="1"/>
  <c r="K57" i="2"/>
  <c r="Y44" i="2"/>
  <c r="E53" i="2"/>
  <c r="D54" i="2" s="1"/>
  <c r="E52" i="1"/>
  <c r="D53" i="1"/>
  <c r="U48" i="1"/>
  <c r="T49" i="1" s="1"/>
  <c r="M51" i="1"/>
  <c r="L52" i="1" s="1"/>
  <c r="Y47" i="1"/>
  <c r="X48" i="1" s="1"/>
  <c r="AE55" i="1"/>
  <c r="AA55" i="1"/>
  <c r="W55" i="1"/>
  <c r="AC45" i="1"/>
  <c r="AF46" i="1" s="1"/>
  <c r="AK33" i="1"/>
  <c r="AL33" i="1" s="1"/>
  <c r="AL34" i="1" s="1"/>
  <c r="AI33" i="1"/>
  <c r="AJ33" i="1" s="1"/>
  <c r="AJ34" i="1" s="1"/>
  <c r="B56" i="1"/>
  <c r="C56" i="1" s="1"/>
  <c r="G56" i="1" s="1"/>
  <c r="A57" i="1"/>
  <c r="J56" i="1"/>
  <c r="K56" i="1" s="1"/>
  <c r="R56" i="1"/>
  <c r="S56" i="1" s="1"/>
  <c r="AB45" i="2" l="1"/>
  <c r="AC45" i="2" s="1"/>
  <c r="T45" i="2"/>
  <c r="U45" i="2" s="1"/>
  <c r="L45" i="2"/>
  <c r="M45" i="2" s="1"/>
  <c r="T46" i="2" s="1"/>
  <c r="E54" i="2"/>
  <c r="D55" i="2" s="1"/>
  <c r="S57" i="2"/>
  <c r="Z57" i="2"/>
  <c r="AA57" i="2" s="1"/>
  <c r="AD57" i="2"/>
  <c r="AE57" i="2" s="1"/>
  <c r="V57" i="2"/>
  <c r="W57" i="2" s="1"/>
  <c r="X45" i="2"/>
  <c r="AG45" i="2"/>
  <c r="L53" i="1"/>
  <c r="M52" i="1"/>
  <c r="Y48" i="1"/>
  <c r="X49" i="1" s="1"/>
  <c r="U49" i="1"/>
  <c r="T50" i="1" s="1"/>
  <c r="AG46" i="1"/>
  <c r="AB46" i="1"/>
  <c r="E53" i="1"/>
  <c r="D54" i="1" s="1"/>
  <c r="AA56" i="1"/>
  <c r="W56" i="1"/>
  <c r="AE56" i="1"/>
  <c r="B57" i="1"/>
  <c r="C57" i="1" s="1"/>
  <c r="G57" i="1" s="1"/>
  <c r="G58" i="1" s="1"/>
  <c r="F59" i="1" s="1"/>
  <c r="R57" i="1"/>
  <c r="S57" i="1" s="1"/>
  <c r="J57" i="1"/>
  <c r="K57" i="1" s="1"/>
  <c r="AF46" i="2" l="1"/>
  <c r="AG46" i="2" s="1"/>
  <c r="U46" i="2"/>
  <c r="E55" i="2"/>
  <c r="D56" i="2" s="1"/>
  <c r="L46" i="2"/>
  <c r="Y45" i="2"/>
  <c r="AB46" i="2" s="1"/>
  <c r="U50" i="1"/>
  <c r="T51" i="1" s="1"/>
  <c r="E54" i="1"/>
  <c r="D55" i="1" s="1"/>
  <c r="Y49" i="1"/>
  <c r="X50" i="1" s="1"/>
  <c r="AB47" i="1"/>
  <c r="AC46" i="1"/>
  <c r="AF47" i="1" s="1"/>
  <c r="AE57" i="1"/>
  <c r="AA57" i="1"/>
  <c r="W57" i="1"/>
  <c r="M53" i="1"/>
  <c r="L54" i="1" s="1"/>
  <c r="E56" i="2" l="1"/>
  <c r="D57" i="2" s="1"/>
  <c r="E57" i="2" s="1"/>
  <c r="E58" i="2" s="1"/>
  <c r="M46" i="2"/>
  <c r="T47" i="2" s="1"/>
  <c r="AC46" i="2"/>
  <c r="AF47" i="2" s="1"/>
  <c r="X46" i="2"/>
  <c r="Y50" i="1"/>
  <c r="X51" i="1" s="1"/>
  <c r="E55" i="1"/>
  <c r="D56" i="1"/>
  <c r="M54" i="1"/>
  <c r="L55" i="1" s="1"/>
  <c r="U51" i="1"/>
  <c r="T52" i="1" s="1"/>
  <c r="AB48" i="1"/>
  <c r="AC47" i="1"/>
  <c r="AF48" i="1"/>
  <c r="AG47" i="1"/>
  <c r="Y46" i="2" l="1"/>
  <c r="AB47" i="2" s="1"/>
  <c r="AG47" i="2"/>
  <c r="U47" i="2"/>
  <c r="L47" i="2"/>
  <c r="U52" i="1"/>
  <c r="T53" i="1" s="1"/>
  <c r="M55" i="1"/>
  <c r="L56" i="1" s="1"/>
  <c r="Y51" i="1"/>
  <c r="X52" i="1" s="1"/>
  <c r="AG48" i="1"/>
  <c r="AF49" i="1" s="1"/>
  <c r="AC48" i="1"/>
  <c r="AB49" i="1" s="1"/>
  <c r="E56" i="1"/>
  <c r="D57" i="1" s="1"/>
  <c r="E57" i="1" s="1"/>
  <c r="E58" i="1" s="1"/>
  <c r="M47" i="2" l="1"/>
  <c r="T48" i="2" s="1"/>
  <c r="AC47" i="2"/>
  <c r="AF48" i="2" s="1"/>
  <c r="X47" i="2"/>
  <c r="U53" i="1"/>
  <c r="T54" i="1" s="1"/>
  <c r="AB50" i="1"/>
  <c r="AC49" i="1"/>
  <c r="AF50" i="1" s="1"/>
  <c r="AG49" i="1"/>
  <c r="Y52" i="1"/>
  <c r="X53" i="1" s="1"/>
  <c r="M56" i="1"/>
  <c r="L57" i="1" s="1"/>
  <c r="M57" i="1" s="1"/>
  <c r="M58" i="1" s="1"/>
  <c r="M59" i="1" s="1"/>
  <c r="Y47" i="2" l="1"/>
  <c r="AB48" i="2" s="1"/>
  <c r="AG48" i="2"/>
  <c r="U48" i="2"/>
  <c r="L48" i="2"/>
  <c r="X54" i="1"/>
  <c r="Y53" i="1"/>
  <c r="AG50" i="1"/>
  <c r="U54" i="1"/>
  <c r="T55" i="1" s="1"/>
  <c r="AC50" i="1"/>
  <c r="AF51" i="1" s="1"/>
  <c r="M48" i="2" l="1"/>
  <c r="T49" i="2" s="1"/>
  <c r="AC48" i="2"/>
  <c r="AF49" i="2" s="1"/>
  <c r="X48" i="2"/>
  <c r="AG51" i="1"/>
  <c r="U55" i="1"/>
  <c r="T56" i="1" s="1"/>
  <c r="Y54" i="1"/>
  <c r="X55" i="1" s="1"/>
  <c r="AB51" i="1"/>
  <c r="Y48" i="2" l="1"/>
  <c r="AB49" i="2" s="1"/>
  <c r="AG49" i="2"/>
  <c r="U49" i="2"/>
  <c r="L49" i="2"/>
  <c r="Y55" i="1"/>
  <c r="X56" i="1" s="1"/>
  <c r="U56" i="1"/>
  <c r="T57" i="1" s="1"/>
  <c r="U57" i="1" s="1"/>
  <c r="U58" i="1" s="1"/>
  <c r="U59" i="1" s="1"/>
  <c r="AC51" i="1"/>
  <c r="AF52" i="1" s="1"/>
  <c r="M49" i="2" l="1"/>
  <c r="T50" i="2" s="1"/>
  <c r="AC49" i="2"/>
  <c r="AF50" i="2" s="1"/>
  <c r="X49" i="2"/>
  <c r="Y56" i="1"/>
  <c r="X57" i="1" s="1"/>
  <c r="Y57" i="1" s="1"/>
  <c r="Y58" i="1" s="1"/>
  <c r="Y59" i="1" s="1"/>
  <c r="AG52" i="1"/>
  <c r="AB52" i="1"/>
  <c r="Y49" i="2" l="1"/>
  <c r="AB50" i="2" s="1"/>
  <c r="U50" i="2"/>
  <c r="AG50" i="2"/>
  <c r="L50" i="2"/>
  <c r="AC52" i="1"/>
  <c r="AF53" i="1" s="1"/>
  <c r="M50" i="2" l="1"/>
  <c r="T51" i="2" s="1"/>
  <c r="AC50" i="2"/>
  <c r="AF51" i="2" s="1"/>
  <c r="X50" i="2"/>
  <c r="AG53" i="1"/>
  <c r="AB53" i="1"/>
  <c r="Y50" i="2" l="1"/>
  <c r="AB51" i="2" s="1"/>
  <c r="U51" i="2"/>
  <c r="AG51" i="2"/>
  <c r="L51" i="2"/>
  <c r="AC53" i="1"/>
  <c r="AF54" i="1" s="1"/>
  <c r="M51" i="2" l="1"/>
  <c r="T52" i="2" s="1"/>
  <c r="AC51" i="2"/>
  <c r="AF52" i="2" s="1"/>
  <c r="X51" i="2"/>
  <c r="AG54" i="1"/>
  <c r="AB54" i="1"/>
  <c r="Y51" i="2" l="1"/>
  <c r="AB52" i="2" s="1"/>
  <c r="U52" i="2"/>
  <c r="AG52" i="2"/>
  <c r="L52" i="2"/>
  <c r="AC54" i="1"/>
  <c r="AF55" i="1" s="1"/>
  <c r="AC52" i="2" l="1"/>
  <c r="AF53" i="2" s="1"/>
  <c r="M52" i="2"/>
  <c r="T53" i="2" s="1"/>
  <c r="X52" i="2"/>
  <c r="AG55" i="1"/>
  <c r="AB55" i="1"/>
  <c r="Y52" i="2" l="1"/>
  <c r="AB53" i="2" s="1"/>
  <c r="AG53" i="2"/>
  <c r="U53" i="2"/>
  <c r="L53" i="2"/>
  <c r="AC55" i="1"/>
  <c r="AF56" i="1" s="1"/>
  <c r="M53" i="2" l="1"/>
  <c r="T54" i="2" s="1"/>
  <c r="AC53" i="2"/>
  <c r="AF54" i="2" s="1"/>
  <c r="X53" i="2"/>
  <c r="AG56" i="1"/>
  <c r="AB56" i="1"/>
  <c r="AG54" i="2" l="1"/>
  <c r="U54" i="2"/>
  <c r="Y53" i="2"/>
  <c r="AB54" i="2" s="1"/>
  <c r="L54" i="2"/>
  <c r="AC56" i="1"/>
  <c r="AF57" i="1" s="1"/>
  <c r="AG57" i="1" s="1"/>
  <c r="AG58" i="1" s="1"/>
  <c r="M54" i="2" l="1"/>
  <c r="T55" i="2" s="1"/>
  <c r="AC54" i="2"/>
  <c r="AF55" i="2" s="1"/>
  <c r="X54" i="2"/>
  <c r="AB57" i="1"/>
  <c r="AC57" i="1" s="1"/>
  <c r="AC58" i="1" s="1"/>
  <c r="Y54" i="2" l="1"/>
  <c r="AB55" i="2" s="1"/>
  <c r="U55" i="2"/>
  <c r="AG55" i="2"/>
  <c r="L55" i="2"/>
  <c r="M55" i="2" l="1"/>
  <c r="T56" i="2" s="1"/>
  <c r="AC55" i="2"/>
  <c r="AF56" i="2" s="1"/>
  <c r="X55" i="2"/>
  <c r="Y55" i="2" l="1"/>
  <c r="AB56" i="2" s="1"/>
  <c r="U56" i="2"/>
  <c r="AG56" i="2"/>
  <c r="L56" i="2"/>
  <c r="M56" i="2" l="1"/>
  <c r="T57" i="2" s="1"/>
  <c r="U57" i="2" s="1"/>
  <c r="U58" i="2" s="1"/>
  <c r="AC56" i="2"/>
  <c r="AF57" i="2" s="1"/>
  <c r="AG57" i="2" s="1"/>
  <c r="AG58" i="2" s="1"/>
  <c r="X56" i="2"/>
  <c r="Y56" i="2" l="1"/>
  <c r="AB57" i="2" s="1"/>
  <c r="AC57" i="2" s="1"/>
  <c r="AC58" i="2" s="1"/>
  <c r="L57" i="2"/>
  <c r="M57" i="2" s="1"/>
  <c r="M58" i="2" s="1"/>
  <c r="U59" i="2" l="1"/>
  <c r="X57" i="2"/>
  <c r="Y57" i="2" s="1"/>
  <c r="Y58" i="2" s="1"/>
  <c r="Y59" i="2" l="1"/>
</calcChain>
</file>

<file path=xl/sharedStrings.xml><?xml version="1.0" encoding="utf-8"?>
<sst xmlns="http://schemas.openxmlformats.org/spreadsheetml/2006/main" count="132" uniqueCount="49">
  <si>
    <t>parity 0</t>
  </si>
  <si>
    <t>parity 1</t>
  </si>
  <si>
    <t>parity 2+</t>
  </si>
  <si>
    <t>all births</t>
  </si>
  <si>
    <t>Model</t>
  </si>
  <si>
    <t>???</t>
  </si>
  <si>
    <t xml:space="preserve">Age </t>
  </si>
  <si>
    <t>br 2010</t>
  </si>
  <si>
    <t>br 2016-20</t>
  </si>
  <si>
    <t>year</t>
  </si>
  <si>
    <t>age model</t>
  </si>
  <si>
    <t>Actual</t>
  </si>
  <si>
    <t>PPPr's</t>
  </si>
  <si>
    <t>FamS calc</t>
  </si>
  <si>
    <t>ave TFr</t>
  </si>
  <si>
    <t>diff TFR</t>
  </si>
  <si>
    <t>abs diff</t>
  </si>
  <si>
    <t>RMSE</t>
  </si>
  <si>
    <t>diff PPPr</t>
  </si>
  <si>
    <t>gof test</t>
  </si>
  <si>
    <t>Welsh TFR</t>
  </si>
  <si>
    <t>age_dv</t>
  </si>
  <si>
    <t>agesq</t>
  </si>
  <si>
    <t>Diif in means</t>
  </si>
  <si>
    <t>mean</t>
  </si>
  <si>
    <t>SD</t>
  </si>
  <si>
    <t>diff &amp; t</t>
  </si>
  <si>
    <t>SE</t>
  </si>
  <si>
    <t>correlation</t>
  </si>
  <si>
    <t>_cons</t>
  </si>
  <si>
    <t>correlation between 2 models:</t>
  </si>
  <si>
    <t>ave 2016-20</t>
  </si>
  <si>
    <t>ave 2010-13</t>
  </si>
  <si>
    <t>1st</t>
  </si>
  <si>
    <t>2nd</t>
  </si>
  <si>
    <t>3rd</t>
  </si>
  <si>
    <t>4th</t>
  </si>
  <si>
    <t>5th</t>
  </si>
  <si>
    <t>6th</t>
  </si>
  <si>
    <t>PR</t>
  </si>
  <si>
    <t>births</t>
  </si>
  <si>
    <t>1-h</t>
  </si>
  <si>
    <t>year13</t>
  </si>
  <si>
    <t>year17</t>
  </si>
  <si>
    <t>PPR</t>
  </si>
  <si>
    <t>reference woman 2010</t>
  </si>
  <si>
    <t>parity</t>
  </si>
  <si>
    <t xml:space="preserve">5th </t>
  </si>
  <si>
    <t>To calculate TFR for other years add year parameter in columns B,J &amp; R, rows 28-57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</si>
</sst>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2" fontId="3" fillId="0" borderId="0" xfId="1" applyNumberFormat="1" applyAlignment="1">
      <alignment wrapText="1"/>
    </xf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164" fontId="2" fillId="0" borderId="0" xfId="0" applyNumberFormat="1" applyFont="1"/>
    <xf numFmtId="0" fontId="2" fillId="0" borderId="0" xfId="0" applyFont="1"/>
    <xf numFmtId="1" fontId="0" fillId="0" borderId="0" xfId="0" applyNumberFormat="1"/>
  </cellXfs>
  <cellStyles count="2">
    <cellStyle name="Normal" xfId="0" builtinId="0"/>
    <cellStyle name="Normal 2 2" xfId="1" xr:uid="{1716146C-3C32-40A4-A0AA-20F4947A3C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31FF-AE6F-439D-95B6-C094E76DA33B}">
  <dimension ref="A1:BD71"/>
  <sheetViews>
    <sheetView topLeftCell="C10" workbookViewId="0">
      <selection activeCell="I67" sqref="I67"/>
    </sheetView>
  </sheetViews>
  <sheetFormatPr defaultRowHeight="14.5" x14ac:dyDescent="0.35"/>
  <sheetData>
    <row r="1" spans="1:56" x14ac:dyDescent="0.35">
      <c r="A1" t="s">
        <v>0</v>
      </c>
      <c r="I1" t="s">
        <v>1</v>
      </c>
      <c r="Q1" t="s">
        <v>2</v>
      </c>
      <c r="Y1" t="s">
        <v>3</v>
      </c>
    </row>
    <row r="2" spans="1:56" x14ac:dyDescent="0.35">
      <c r="AQ2" t="s">
        <v>4</v>
      </c>
      <c r="AS2" t="s">
        <v>4</v>
      </c>
      <c r="BB2" t="s">
        <v>5</v>
      </c>
    </row>
    <row r="3" spans="1:56" x14ac:dyDescent="0.35">
      <c r="AH3" t="s">
        <v>6</v>
      </c>
      <c r="AJ3" t="s">
        <v>7</v>
      </c>
      <c r="AL3" t="s">
        <v>8</v>
      </c>
      <c r="AM3" t="s">
        <v>7</v>
      </c>
      <c r="AO3" t="s">
        <v>8</v>
      </c>
      <c r="AP3" t="s">
        <v>9</v>
      </c>
      <c r="AQ3" t="s">
        <v>10</v>
      </c>
      <c r="AR3" t="s">
        <v>11</v>
      </c>
      <c r="AS3" t="s">
        <v>12</v>
      </c>
      <c r="AT3" t="s">
        <v>13</v>
      </c>
      <c r="AU3" t="s">
        <v>14</v>
      </c>
      <c r="AV3" t="s">
        <v>15</v>
      </c>
      <c r="AW3" t="s">
        <v>16</v>
      </c>
      <c r="AX3" s="1" t="s">
        <v>17</v>
      </c>
      <c r="AZ3" t="s">
        <v>18</v>
      </c>
      <c r="BA3" s="1" t="s">
        <v>17</v>
      </c>
      <c r="BB3" t="s">
        <v>19</v>
      </c>
      <c r="BD3" t="s">
        <v>20</v>
      </c>
    </row>
    <row r="4" spans="1:56" x14ac:dyDescent="0.35">
      <c r="A4" t="s">
        <v>21</v>
      </c>
      <c r="B4">
        <v>0.83417249999999998</v>
      </c>
      <c r="C4">
        <v>3.7346400000000002E-2</v>
      </c>
      <c r="D4">
        <v>22.34</v>
      </c>
      <c r="E4">
        <v>0</v>
      </c>
      <c r="F4">
        <v>0.76097479999999995</v>
      </c>
      <c r="G4">
        <v>0.90737020000000002</v>
      </c>
      <c r="I4" t="s">
        <v>21</v>
      </c>
      <c r="J4">
        <v>0.58735179999999998</v>
      </c>
      <c r="K4">
        <v>4.7725299999999998E-2</v>
      </c>
      <c r="L4">
        <v>12.31</v>
      </c>
      <c r="M4">
        <v>0</v>
      </c>
      <c r="N4">
        <v>0.49381190000000003</v>
      </c>
      <c r="O4">
        <v>0.68089160000000004</v>
      </c>
      <c r="Q4" t="s">
        <v>21</v>
      </c>
      <c r="R4">
        <v>0.41085640000000001</v>
      </c>
      <c r="S4">
        <v>7.2878700000000005E-2</v>
      </c>
      <c r="T4">
        <v>5.64</v>
      </c>
      <c r="U4">
        <v>0</v>
      </c>
      <c r="V4">
        <v>0.2680167</v>
      </c>
      <c r="W4">
        <v>0.55369599999999997</v>
      </c>
      <c r="Y4" t="s">
        <v>21</v>
      </c>
      <c r="Z4">
        <v>0.90854699999999999</v>
      </c>
      <c r="AA4">
        <v>2.6227299999999999E-2</v>
      </c>
      <c r="AB4">
        <v>34.64</v>
      </c>
      <c r="AC4">
        <v>0</v>
      </c>
      <c r="AD4">
        <v>0.85714239999999997</v>
      </c>
      <c r="AE4">
        <v>0.95995169999999996</v>
      </c>
      <c r="AH4">
        <v>16</v>
      </c>
      <c r="AI4">
        <f t="shared" ref="AI4:AI33" si="0">$Z$4*AH4+$Z$5*AH4*AH4+$Z$20</f>
        <v>-4.8542368000000007</v>
      </c>
      <c r="AJ4">
        <f>EXP(AI4)/(1+EXP(AI4))</f>
        <v>7.734984071597179E-3</v>
      </c>
      <c r="AK4">
        <f t="shared" ref="AK4:AK33" si="1">$Z$4*AH4+$Z$5*AH4*AH4+$Z$20+$Z$22</f>
        <v>-5.1093308800000008</v>
      </c>
      <c r="AL4">
        <f>EXP(AK4)/(1+EXP(AK4))</f>
        <v>6.0038590907321859E-3</v>
      </c>
      <c r="AP4">
        <v>2010</v>
      </c>
      <c r="AQ4">
        <v>2.12</v>
      </c>
      <c r="AR4" s="2">
        <v>1.94</v>
      </c>
      <c r="AS4" s="3">
        <v>2.0699999999999998</v>
      </c>
      <c r="AT4" s="3">
        <v>2.0499999999999998</v>
      </c>
      <c r="AU4" s="4">
        <f>AVERAGE(AR4:AR6)</f>
        <v>1.93</v>
      </c>
      <c r="AV4" s="4">
        <f>AS4-AR4</f>
        <v>0.12999999999999989</v>
      </c>
      <c r="AW4" s="4">
        <v>0.18000000000000016</v>
      </c>
      <c r="AX4" s="5">
        <f>AV4^2</f>
        <v>1.6899999999999971E-2</v>
      </c>
      <c r="AZ4" s="4">
        <f>AS4-AR4</f>
        <v>0.12999999999999989</v>
      </c>
      <c r="BA4" s="5">
        <f>AZ4^2</f>
        <v>1.6899999999999971E-2</v>
      </c>
      <c r="BB4">
        <f>BA4/AS4</f>
        <v>8.1642512077294543E-3</v>
      </c>
      <c r="BD4">
        <v>1.92</v>
      </c>
    </row>
    <row r="5" spans="1:56" x14ac:dyDescent="0.35">
      <c r="A5" t="s">
        <v>22</v>
      </c>
      <c r="B5">
        <v>-1.3123599999999999E-2</v>
      </c>
      <c r="C5">
        <v>6.1680000000000003E-4</v>
      </c>
      <c r="D5">
        <v>-21.28</v>
      </c>
      <c r="E5">
        <v>0</v>
      </c>
      <c r="F5">
        <v>-1.4332599999999999E-2</v>
      </c>
      <c r="G5">
        <v>-1.1914599999999999E-2</v>
      </c>
      <c r="I5" t="s">
        <v>22</v>
      </c>
      <c r="J5">
        <v>-1.01289E-2</v>
      </c>
      <c r="K5">
        <v>7.4229999999999999E-4</v>
      </c>
      <c r="L5">
        <v>-13.64</v>
      </c>
      <c r="M5">
        <v>0</v>
      </c>
      <c r="N5">
        <v>-1.15838E-2</v>
      </c>
      <c r="O5">
        <v>-8.6739E-3</v>
      </c>
      <c r="Q5" t="s">
        <v>22</v>
      </c>
      <c r="R5">
        <v>-8.4381999999999999E-3</v>
      </c>
      <c r="S5">
        <v>1.1099E-3</v>
      </c>
      <c r="T5">
        <v>-7.6</v>
      </c>
      <c r="U5">
        <v>0</v>
      </c>
      <c r="V5">
        <v>-1.06135E-2</v>
      </c>
      <c r="W5">
        <v>-6.2627999999999998E-3</v>
      </c>
      <c r="Y5" t="s">
        <v>22</v>
      </c>
      <c r="Z5">
        <v>-1.5039800000000001E-2</v>
      </c>
      <c r="AA5">
        <v>4.2539999999999999E-4</v>
      </c>
      <c r="AB5">
        <v>-35.35</v>
      </c>
      <c r="AC5">
        <v>0</v>
      </c>
      <c r="AD5">
        <v>-1.5873700000000001E-2</v>
      </c>
      <c r="AE5">
        <v>-1.4206E-2</v>
      </c>
      <c r="AH5">
        <f>AH4+1</f>
        <v>17</v>
      </c>
      <c r="AI5">
        <f t="shared" si="0"/>
        <v>-4.442003200000002</v>
      </c>
      <c r="AJ5">
        <f t="shared" ref="AJ5:AL33" si="2">EXP(AI5)/(1+EXP(AI5))</f>
        <v>1.163535725246146E-2</v>
      </c>
      <c r="AK5">
        <f t="shared" si="1"/>
        <v>-4.6970972800000022</v>
      </c>
      <c r="AL5">
        <f t="shared" si="2"/>
        <v>9.0392629053811825E-3</v>
      </c>
      <c r="AP5">
        <v>2011</v>
      </c>
      <c r="AQ5">
        <v>2.0299999999999998</v>
      </c>
      <c r="AR5" s="6">
        <v>1.92</v>
      </c>
      <c r="AS5" s="3">
        <v>2</v>
      </c>
      <c r="AT5" s="3">
        <v>1.99</v>
      </c>
      <c r="AV5" s="4">
        <f t="shared" ref="AV5:AV14" si="3">AS5-AR5</f>
        <v>8.0000000000000071E-2</v>
      </c>
      <c r="AW5" s="4">
        <v>0.10999999999999988</v>
      </c>
      <c r="AX5" s="5">
        <f t="shared" ref="AX5:AX14" si="4">AV5^2</f>
        <v>6.4000000000000116E-3</v>
      </c>
      <c r="AZ5" s="4">
        <f t="shared" ref="AZ5:AZ14" si="5">AS5-AR5</f>
        <v>8.0000000000000071E-2</v>
      </c>
      <c r="BA5" s="5">
        <f t="shared" ref="BA5:BA13" si="6">AZ5^2</f>
        <v>6.4000000000000116E-3</v>
      </c>
      <c r="BB5">
        <f t="shared" ref="BB5:BB14" si="7">BA5/AS5</f>
        <v>3.2000000000000058E-3</v>
      </c>
      <c r="BD5">
        <v>1.9</v>
      </c>
    </row>
    <row r="6" spans="1:56" x14ac:dyDescent="0.35">
      <c r="AH6">
        <f t="shared" ref="AH6:AH33" si="8">AH5+1</f>
        <v>18</v>
      </c>
      <c r="AI6">
        <f t="shared" si="0"/>
        <v>-4.0598492000000004</v>
      </c>
      <c r="AJ6">
        <f t="shared" si="2"/>
        <v>1.695904938023491E-2</v>
      </c>
      <c r="AK6">
        <f t="shared" si="1"/>
        <v>-4.3149432800000005</v>
      </c>
      <c r="AL6">
        <f t="shared" si="2"/>
        <v>1.3190979773371005E-2</v>
      </c>
      <c r="AP6">
        <v>2012</v>
      </c>
      <c r="AQ6">
        <v>2.1800000000000002</v>
      </c>
      <c r="AR6" s="6">
        <v>1.93</v>
      </c>
      <c r="AS6" s="3">
        <v>2.17</v>
      </c>
      <c r="AT6" s="3">
        <v>2.15</v>
      </c>
      <c r="AV6" s="4">
        <f t="shared" si="3"/>
        <v>0.24</v>
      </c>
      <c r="AW6" s="4">
        <v>0.25000000000000022</v>
      </c>
      <c r="AX6" s="5">
        <f t="shared" si="4"/>
        <v>5.7599999999999998E-2</v>
      </c>
      <c r="AZ6" s="4">
        <f t="shared" si="5"/>
        <v>0.24</v>
      </c>
      <c r="BA6" s="5">
        <f t="shared" si="6"/>
        <v>5.7599999999999998E-2</v>
      </c>
      <c r="BB6">
        <f t="shared" si="7"/>
        <v>2.6543778801843318E-2</v>
      </c>
      <c r="BD6">
        <v>1.88</v>
      </c>
    </row>
    <row r="7" spans="1:56" x14ac:dyDescent="0.35">
      <c r="A7" t="s">
        <v>9</v>
      </c>
      <c r="I7" t="s">
        <v>9</v>
      </c>
      <c r="Q7" t="s">
        <v>9</v>
      </c>
      <c r="Y7" t="s">
        <v>9</v>
      </c>
      <c r="AH7">
        <f t="shared" si="8"/>
        <v>19</v>
      </c>
      <c r="AI7">
        <f t="shared" si="0"/>
        <v>-3.7077748000000028</v>
      </c>
      <c r="AJ7">
        <f t="shared" si="2"/>
        <v>2.3944640160990242E-2</v>
      </c>
      <c r="AK7">
        <f t="shared" si="1"/>
        <v>-3.9628688800000029</v>
      </c>
      <c r="AL7">
        <f t="shared" si="2"/>
        <v>1.8653919790500822E-2</v>
      </c>
      <c r="AM7">
        <f>AVERAGE(AJ4:AJ7)</f>
        <v>1.5068507716320949E-2</v>
      </c>
      <c r="AO7">
        <f>AVERAGE(AL4:AL7)</f>
        <v>1.17220053899963E-2</v>
      </c>
      <c r="AP7">
        <v>2013</v>
      </c>
      <c r="AQ7">
        <v>2.06</v>
      </c>
      <c r="AR7" s="6">
        <v>1.85</v>
      </c>
      <c r="AS7" s="7">
        <v>1.98</v>
      </c>
      <c r="AT7" s="7">
        <v>1.97</v>
      </c>
      <c r="AU7" s="4">
        <f>AVERAGE(AR7:AR10)</f>
        <v>1.8275000000000001</v>
      </c>
      <c r="AV7" s="4">
        <f t="shared" si="3"/>
        <v>0.12999999999999989</v>
      </c>
      <c r="AW7" s="4">
        <v>0.20999999999999996</v>
      </c>
      <c r="AX7" s="5">
        <f t="shared" si="4"/>
        <v>1.6899999999999971E-2</v>
      </c>
      <c r="AZ7" s="4">
        <f t="shared" si="5"/>
        <v>0.12999999999999989</v>
      </c>
      <c r="BA7" s="5">
        <f t="shared" si="6"/>
        <v>1.6899999999999971E-2</v>
      </c>
      <c r="BB7">
        <f t="shared" si="7"/>
        <v>8.5353535353535209E-3</v>
      </c>
      <c r="BD7">
        <v>1.8</v>
      </c>
    </row>
    <row r="8" spans="1:56" x14ac:dyDescent="0.35">
      <c r="A8">
        <v>2011</v>
      </c>
      <c r="B8">
        <v>-7.4981500000000006E-2</v>
      </c>
      <c r="C8">
        <v>0.1242354</v>
      </c>
      <c r="D8">
        <v>-0.6</v>
      </c>
      <c r="E8">
        <v>0.54600000000000004</v>
      </c>
      <c r="F8">
        <v>-0.3184785</v>
      </c>
      <c r="G8">
        <v>0.16851540000000001</v>
      </c>
      <c r="I8">
        <v>2011</v>
      </c>
      <c r="J8">
        <v>5.37276E-2</v>
      </c>
      <c r="K8">
        <v>0.13611309999999999</v>
      </c>
      <c r="L8">
        <v>0.39</v>
      </c>
      <c r="M8">
        <v>0.69299999999999995</v>
      </c>
      <c r="N8">
        <v>-0.21304909999999999</v>
      </c>
      <c r="O8">
        <v>0.32050430000000002</v>
      </c>
      <c r="Q8">
        <v>2011</v>
      </c>
      <c r="R8">
        <v>-7.1124199999999999E-2</v>
      </c>
      <c r="S8">
        <v>0.15611130000000001</v>
      </c>
      <c r="T8">
        <v>-0.46</v>
      </c>
      <c r="U8">
        <v>0.64900000000000002</v>
      </c>
      <c r="V8">
        <v>-0.37709680000000001</v>
      </c>
      <c r="W8">
        <v>0.23484840000000001</v>
      </c>
      <c r="Y8">
        <v>2011</v>
      </c>
      <c r="Z8">
        <v>-3.7982500000000002E-2</v>
      </c>
      <c r="AA8">
        <v>7.8864100000000006E-2</v>
      </c>
      <c r="AB8">
        <v>-0.48</v>
      </c>
      <c r="AC8">
        <v>0.63</v>
      </c>
      <c r="AD8">
        <v>-0.19255330000000001</v>
      </c>
      <c r="AE8">
        <v>0.11658830000000001</v>
      </c>
      <c r="AH8">
        <f t="shared" si="8"/>
        <v>20</v>
      </c>
      <c r="AI8">
        <f t="shared" si="0"/>
        <v>-3.3857800000000005</v>
      </c>
      <c r="AJ8">
        <f t="shared" si="2"/>
        <v>3.2742842652674298E-2</v>
      </c>
      <c r="AK8">
        <f t="shared" si="1"/>
        <v>-3.6408740800000006</v>
      </c>
      <c r="AL8">
        <f t="shared" si="2"/>
        <v>2.5559009666735383E-2</v>
      </c>
      <c r="AP8">
        <v>2014</v>
      </c>
      <c r="AQ8">
        <v>1.74</v>
      </c>
      <c r="AR8" s="6">
        <v>1.83</v>
      </c>
      <c r="AS8" s="7">
        <v>1.73</v>
      </c>
      <c r="AT8" s="7">
        <v>1.73</v>
      </c>
      <c r="AV8" s="4">
        <f t="shared" si="3"/>
        <v>-0.10000000000000009</v>
      </c>
      <c r="AW8" s="4">
        <v>9.0000000000000094E-2</v>
      </c>
      <c r="AX8" s="5">
        <f t="shared" si="4"/>
        <v>1.0000000000000018E-2</v>
      </c>
      <c r="AZ8" s="4">
        <f t="shared" si="5"/>
        <v>-0.10000000000000009</v>
      </c>
      <c r="BA8" s="5">
        <f t="shared" si="6"/>
        <v>1.0000000000000018E-2</v>
      </c>
      <c r="BB8">
        <f t="shared" si="7"/>
        <v>5.7803468208092587E-3</v>
      </c>
      <c r="BD8">
        <v>1.78</v>
      </c>
    </row>
    <row r="9" spans="1:56" x14ac:dyDescent="0.35">
      <c r="A9">
        <v>2012</v>
      </c>
      <c r="B9">
        <v>3.7309500000000002E-2</v>
      </c>
      <c r="C9">
        <v>0.1242641</v>
      </c>
      <c r="D9">
        <v>0.3</v>
      </c>
      <c r="E9">
        <v>0.76400000000000001</v>
      </c>
      <c r="F9">
        <v>-0.2062436</v>
      </c>
      <c r="G9">
        <v>0.28086260000000002</v>
      </c>
      <c r="I9">
        <v>2012</v>
      </c>
      <c r="J9">
        <v>0.15219779999999999</v>
      </c>
      <c r="K9">
        <v>0.13590569999999999</v>
      </c>
      <c r="L9">
        <v>1.1200000000000001</v>
      </c>
      <c r="M9">
        <v>0.26300000000000001</v>
      </c>
      <c r="N9">
        <v>-0.11417239999999999</v>
      </c>
      <c r="O9">
        <v>0.418568</v>
      </c>
      <c r="Q9">
        <v>2012</v>
      </c>
      <c r="R9">
        <v>3.9972300000000002E-2</v>
      </c>
      <c r="S9">
        <v>0.15422749999999999</v>
      </c>
      <c r="T9">
        <v>0.26</v>
      </c>
      <c r="U9">
        <v>0.79500000000000004</v>
      </c>
      <c r="V9">
        <v>-0.26230789999999998</v>
      </c>
      <c r="W9">
        <v>0.34225260000000002</v>
      </c>
      <c r="Y9">
        <v>2012</v>
      </c>
      <c r="Z9">
        <v>6.5137600000000004E-2</v>
      </c>
      <c r="AA9">
        <v>7.8058699999999995E-2</v>
      </c>
      <c r="AB9">
        <v>0.83</v>
      </c>
      <c r="AC9">
        <v>0.40400000000000003</v>
      </c>
      <c r="AD9">
        <v>-8.7854699999999994E-2</v>
      </c>
      <c r="AE9">
        <v>0.21812980000000001</v>
      </c>
      <c r="AH9">
        <f t="shared" si="8"/>
        <v>21</v>
      </c>
      <c r="AI9">
        <f t="shared" si="0"/>
        <v>-3.0938648000000004</v>
      </c>
      <c r="AJ9">
        <f t="shared" si="2"/>
        <v>4.3361036511878073E-2</v>
      </c>
      <c r="AK9">
        <f t="shared" si="1"/>
        <v>-3.3489588800000005</v>
      </c>
      <c r="AL9">
        <f t="shared" si="2"/>
        <v>3.3929273517503696E-2</v>
      </c>
      <c r="AP9">
        <v>2015</v>
      </c>
      <c r="AQ9">
        <v>1.89</v>
      </c>
      <c r="AR9" s="6">
        <v>1.82</v>
      </c>
      <c r="AS9" s="7">
        <v>1.85</v>
      </c>
      <c r="AT9" s="7">
        <v>1.84</v>
      </c>
      <c r="AV9" s="4">
        <f t="shared" si="3"/>
        <v>3.0000000000000027E-2</v>
      </c>
      <c r="AW9" s="4">
        <v>6.999999999999984E-2</v>
      </c>
      <c r="AX9" s="5">
        <f t="shared" si="4"/>
        <v>9.000000000000016E-4</v>
      </c>
      <c r="AZ9" s="4">
        <f t="shared" si="5"/>
        <v>3.0000000000000027E-2</v>
      </c>
      <c r="BA9" s="5">
        <f t="shared" si="6"/>
        <v>9.000000000000016E-4</v>
      </c>
      <c r="BB9">
        <f t="shared" si="7"/>
        <v>4.8648648648648733E-4</v>
      </c>
      <c r="BD9">
        <v>1.77</v>
      </c>
    </row>
    <row r="10" spans="1:56" x14ac:dyDescent="0.35">
      <c r="A10">
        <v>2013</v>
      </c>
      <c r="B10">
        <v>-0.2136149</v>
      </c>
      <c r="C10">
        <v>0.12966359999999999</v>
      </c>
      <c r="D10">
        <v>-1.65</v>
      </c>
      <c r="E10">
        <v>9.9000000000000005E-2</v>
      </c>
      <c r="F10">
        <v>-0.46775090000000002</v>
      </c>
      <c r="G10">
        <v>4.0521099999999997E-2</v>
      </c>
      <c r="I10">
        <v>2013</v>
      </c>
      <c r="J10">
        <v>0.2489885</v>
      </c>
      <c r="K10">
        <v>0.13622919999999999</v>
      </c>
      <c r="L10">
        <v>1.83</v>
      </c>
      <c r="M10">
        <v>6.8000000000000005E-2</v>
      </c>
      <c r="N10">
        <v>-1.8015799999999998E-2</v>
      </c>
      <c r="O10">
        <v>0.51599280000000003</v>
      </c>
      <c r="Q10">
        <v>2013</v>
      </c>
      <c r="R10">
        <v>1.3663700000000001E-2</v>
      </c>
      <c r="S10">
        <v>0.15720039999999999</v>
      </c>
      <c r="T10">
        <v>0.09</v>
      </c>
      <c r="U10">
        <v>0.93100000000000005</v>
      </c>
      <c r="V10">
        <v>-0.29444330000000002</v>
      </c>
      <c r="W10">
        <v>0.32177080000000002</v>
      </c>
      <c r="Y10">
        <v>2013</v>
      </c>
      <c r="Z10">
        <v>-3.7339999999999999E-3</v>
      </c>
      <c r="AA10">
        <v>7.8646599999999997E-2</v>
      </c>
      <c r="AB10">
        <v>-0.05</v>
      </c>
      <c r="AC10">
        <v>0.96199999999999997</v>
      </c>
      <c r="AD10">
        <v>-0.1578785</v>
      </c>
      <c r="AE10">
        <v>0.1504105</v>
      </c>
      <c r="AH10">
        <f t="shared" si="8"/>
        <v>22</v>
      </c>
      <c r="AI10">
        <f t="shared" si="0"/>
        <v>-2.8320292000000009</v>
      </c>
      <c r="AJ10">
        <f t="shared" si="2"/>
        <v>5.5617719279499968E-2</v>
      </c>
      <c r="AK10">
        <f t="shared" si="1"/>
        <v>-3.087123280000001</v>
      </c>
      <c r="AL10">
        <f t="shared" si="2"/>
        <v>4.3641542999341955E-2</v>
      </c>
      <c r="AP10">
        <v>2016</v>
      </c>
      <c r="AQ10">
        <v>1.64</v>
      </c>
      <c r="AR10" s="6">
        <v>1.81</v>
      </c>
      <c r="AS10" s="7">
        <v>1.68</v>
      </c>
      <c r="AT10" s="7">
        <v>1.67</v>
      </c>
      <c r="AV10" s="4">
        <f t="shared" si="3"/>
        <v>-0.13000000000000012</v>
      </c>
      <c r="AW10" s="4">
        <v>0.17</v>
      </c>
      <c r="AX10" s="5">
        <f t="shared" si="4"/>
        <v>1.690000000000003E-2</v>
      </c>
      <c r="AZ10" s="4">
        <f t="shared" si="5"/>
        <v>-0.13000000000000012</v>
      </c>
      <c r="BA10" s="5">
        <f t="shared" si="6"/>
        <v>1.690000000000003E-2</v>
      </c>
      <c r="BB10">
        <f t="shared" si="7"/>
        <v>1.0059523809523827E-2</v>
      </c>
      <c r="BD10">
        <v>1.74</v>
      </c>
    </row>
    <row r="11" spans="1:56" x14ac:dyDescent="0.35">
      <c r="A11">
        <v>2014</v>
      </c>
      <c r="B11">
        <v>-0.36288559999999997</v>
      </c>
      <c r="C11">
        <v>0.1337091</v>
      </c>
      <c r="D11">
        <v>-2.71</v>
      </c>
      <c r="E11">
        <v>7.0000000000000001E-3</v>
      </c>
      <c r="F11">
        <v>-0.62495060000000002</v>
      </c>
      <c r="G11">
        <v>-0.10082049999999999</v>
      </c>
      <c r="I11">
        <v>2014</v>
      </c>
      <c r="J11">
        <v>8.4410700000000005E-2</v>
      </c>
      <c r="K11">
        <v>0.14090900000000001</v>
      </c>
      <c r="L11">
        <v>0.6</v>
      </c>
      <c r="M11">
        <v>0.54900000000000004</v>
      </c>
      <c r="N11">
        <v>-0.19176589999999999</v>
      </c>
      <c r="O11">
        <v>0.3605873</v>
      </c>
      <c r="Q11">
        <v>2014</v>
      </c>
      <c r="R11">
        <v>-0.22768720000000001</v>
      </c>
      <c r="S11">
        <v>0.16409099999999999</v>
      </c>
      <c r="T11">
        <v>-1.39</v>
      </c>
      <c r="U11">
        <v>0.16500000000000001</v>
      </c>
      <c r="V11">
        <v>-0.54929969999999995</v>
      </c>
      <c r="W11">
        <v>9.39252E-2</v>
      </c>
      <c r="Y11">
        <v>2014</v>
      </c>
      <c r="Z11">
        <v>-0.2005555</v>
      </c>
      <c r="AA11">
        <v>8.2718E-2</v>
      </c>
      <c r="AB11">
        <v>-2.42</v>
      </c>
      <c r="AC11">
        <v>1.4999999999999999E-2</v>
      </c>
      <c r="AD11">
        <v>-0.36267969999999999</v>
      </c>
      <c r="AE11">
        <v>-3.8431300000000002E-2</v>
      </c>
      <c r="AH11">
        <f t="shared" si="8"/>
        <v>23</v>
      </c>
      <c r="AI11">
        <f t="shared" si="0"/>
        <v>-2.6002732000000002</v>
      </c>
      <c r="AJ11">
        <f t="shared" si="2"/>
        <v>6.9120839725560171E-2</v>
      </c>
      <c r="AK11">
        <f t="shared" si="1"/>
        <v>-2.8553672800000003</v>
      </c>
      <c r="AL11">
        <f t="shared" si="2"/>
        <v>5.4404537900741651E-2</v>
      </c>
      <c r="AP11">
        <v>2017</v>
      </c>
      <c r="AQ11">
        <v>1.59</v>
      </c>
      <c r="AR11" s="6">
        <v>1.76</v>
      </c>
      <c r="AS11" s="7">
        <v>1.6</v>
      </c>
      <c r="AT11" s="7">
        <v>1.6</v>
      </c>
      <c r="AU11" s="4">
        <f>AVERAGE(AR11:AR14)</f>
        <v>1.6724999999999999</v>
      </c>
      <c r="AV11" s="4">
        <f t="shared" si="3"/>
        <v>-0.15999999999999992</v>
      </c>
      <c r="AW11" s="4">
        <v>0.17</v>
      </c>
      <c r="AX11" s="5">
        <f t="shared" si="4"/>
        <v>2.5599999999999973E-2</v>
      </c>
      <c r="AZ11" s="4">
        <f t="shared" si="5"/>
        <v>-0.15999999999999992</v>
      </c>
      <c r="BA11" s="5">
        <f t="shared" si="6"/>
        <v>2.5599999999999973E-2</v>
      </c>
      <c r="BB11">
        <f t="shared" si="7"/>
        <v>1.5999999999999983E-2</v>
      </c>
      <c r="BD11">
        <v>1.69</v>
      </c>
    </row>
    <row r="12" spans="1:56" x14ac:dyDescent="0.35">
      <c r="A12">
        <v>2015</v>
      </c>
      <c r="B12">
        <v>-0.32476670000000002</v>
      </c>
      <c r="C12">
        <v>0.13553009999999999</v>
      </c>
      <c r="D12">
        <v>-2.4</v>
      </c>
      <c r="E12">
        <v>1.7000000000000001E-2</v>
      </c>
      <c r="F12">
        <v>-0.5904007</v>
      </c>
      <c r="G12">
        <v>-5.91326E-2</v>
      </c>
      <c r="I12">
        <v>2015</v>
      </c>
      <c r="J12">
        <v>0.12374159999999999</v>
      </c>
      <c r="K12">
        <v>0.14426749999999999</v>
      </c>
      <c r="L12">
        <v>0.86</v>
      </c>
      <c r="M12">
        <v>0.39100000000000001</v>
      </c>
      <c r="N12">
        <v>-0.1590174</v>
      </c>
      <c r="O12">
        <v>0.40650059999999999</v>
      </c>
      <c r="Q12">
        <v>2015</v>
      </c>
      <c r="R12">
        <v>2.2227500000000001E-2</v>
      </c>
      <c r="S12">
        <v>0.16209770000000001</v>
      </c>
      <c r="T12">
        <v>0.14000000000000001</v>
      </c>
      <c r="U12">
        <v>0.89100000000000001</v>
      </c>
      <c r="V12">
        <v>-0.29547810000000002</v>
      </c>
      <c r="W12">
        <v>0.33993309999999999</v>
      </c>
      <c r="Y12">
        <v>2015</v>
      </c>
      <c r="Z12">
        <v>-0.1145371</v>
      </c>
      <c r="AA12">
        <v>8.3801100000000003E-2</v>
      </c>
      <c r="AB12">
        <v>-1.37</v>
      </c>
      <c r="AC12">
        <v>0.17199999999999999</v>
      </c>
      <c r="AD12">
        <v>-0.27878429999999998</v>
      </c>
      <c r="AE12">
        <v>4.9710200000000003E-2</v>
      </c>
      <c r="AH12">
        <f t="shared" si="8"/>
        <v>24</v>
      </c>
      <c r="AI12">
        <f t="shared" si="0"/>
        <v>-2.3985968000000017</v>
      </c>
      <c r="AJ12">
        <f t="shared" si="2"/>
        <v>8.3279760111685974E-2</v>
      </c>
      <c r="AK12">
        <f t="shared" si="1"/>
        <v>-2.6536908800000019</v>
      </c>
      <c r="AL12">
        <f t="shared" si="2"/>
        <v>6.5761888174550684E-2</v>
      </c>
      <c r="AM12">
        <f>AVERAGE(AJ8:AJ12)</f>
        <v>5.6824439656259697E-2</v>
      </c>
      <c r="AO12">
        <f>AVERAGE(AL8:AL12)</f>
        <v>4.4659250451774678E-2</v>
      </c>
      <c r="AP12">
        <v>2018</v>
      </c>
      <c r="AQ12">
        <v>1.62</v>
      </c>
      <c r="AR12" s="6">
        <v>1.7</v>
      </c>
      <c r="AS12" s="7">
        <v>1.69</v>
      </c>
      <c r="AT12" s="7">
        <v>1.68</v>
      </c>
      <c r="AV12" s="4">
        <f>AS12-AR12</f>
        <v>-1.0000000000000009E-2</v>
      </c>
      <c r="AW12" s="4">
        <v>7.9999999999999793E-2</v>
      </c>
      <c r="AX12" s="5">
        <f>AV12^2</f>
        <v>1.0000000000000018E-4</v>
      </c>
      <c r="AZ12" s="4">
        <f t="shared" si="5"/>
        <v>-1.0000000000000009E-2</v>
      </c>
      <c r="BA12" s="5">
        <f t="shared" si="6"/>
        <v>1.0000000000000018E-4</v>
      </c>
      <c r="BB12">
        <f t="shared" si="7"/>
        <v>5.9171597633136203E-5</v>
      </c>
      <c r="BD12">
        <v>1.63</v>
      </c>
    </row>
    <row r="13" spans="1:56" x14ac:dyDescent="0.35">
      <c r="A13">
        <v>2016</v>
      </c>
      <c r="B13">
        <v>-0.3967387</v>
      </c>
      <c r="C13">
        <v>0.1324427</v>
      </c>
      <c r="D13">
        <v>-3</v>
      </c>
      <c r="E13">
        <v>3.0000000000000001E-3</v>
      </c>
      <c r="F13">
        <v>-0.65632159999999995</v>
      </c>
      <c r="G13">
        <v>-0.13715569999999999</v>
      </c>
      <c r="I13">
        <v>2016</v>
      </c>
      <c r="J13">
        <v>4.5848699999999999E-2</v>
      </c>
      <c r="K13">
        <v>0.14357529999999999</v>
      </c>
      <c r="L13">
        <v>0.32</v>
      </c>
      <c r="M13">
        <v>0.749</v>
      </c>
      <c r="N13">
        <v>-0.2355537</v>
      </c>
      <c r="O13">
        <v>0.32725120000000002</v>
      </c>
      <c r="Q13">
        <v>2016</v>
      </c>
      <c r="R13">
        <v>-0.28852680000000003</v>
      </c>
      <c r="S13">
        <v>0.16935739999999999</v>
      </c>
      <c r="T13">
        <v>-1.7</v>
      </c>
      <c r="U13">
        <v>8.7999999999999995E-2</v>
      </c>
      <c r="V13">
        <v>-0.62046129999999999</v>
      </c>
      <c r="W13">
        <v>4.34077E-2</v>
      </c>
      <c r="Y13">
        <v>2016</v>
      </c>
      <c r="Z13">
        <v>-0.26134479999999999</v>
      </c>
      <c r="AA13">
        <v>8.3347099999999993E-2</v>
      </c>
      <c r="AB13">
        <v>-3.14</v>
      </c>
      <c r="AC13">
        <v>2E-3</v>
      </c>
      <c r="AD13">
        <v>-0.42470210000000003</v>
      </c>
      <c r="AE13">
        <v>-9.7987500000000005E-2</v>
      </c>
      <c r="AH13">
        <f t="shared" si="8"/>
        <v>25</v>
      </c>
      <c r="AI13">
        <f t="shared" si="0"/>
        <v>-2.2270000000000021</v>
      </c>
      <c r="AJ13">
        <f t="shared" si="2"/>
        <v>9.735194636553772E-2</v>
      </c>
      <c r="AK13">
        <f t="shared" si="1"/>
        <v>-2.4820940800000022</v>
      </c>
      <c r="AL13">
        <f t="shared" si="2"/>
        <v>7.7123023812117983E-2</v>
      </c>
      <c r="AP13">
        <v>2019</v>
      </c>
      <c r="AQ13">
        <v>1.66</v>
      </c>
      <c r="AR13" s="6">
        <v>1.65</v>
      </c>
      <c r="AS13" s="7">
        <v>1.7</v>
      </c>
      <c r="AT13" s="7">
        <v>1.68</v>
      </c>
      <c r="AV13" s="4">
        <f t="shared" si="3"/>
        <v>5.0000000000000044E-2</v>
      </c>
      <c r="AW13" s="4">
        <v>1.0000000000000009E-2</v>
      </c>
      <c r="AX13" s="5">
        <f t="shared" si="4"/>
        <v>2.5000000000000044E-3</v>
      </c>
      <c r="AZ13" s="4">
        <f t="shared" si="5"/>
        <v>5.0000000000000044E-2</v>
      </c>
      <c r="BA13" s="5">
        <f t="shared" si="6"/>
        <v>2.5000000000000044E-3</v>
      </c>
      <c r="BB13">
        <f t="shared" si="7"/>
        <v>1.4705882352941202E-3</v>
      </c>
      <c r="BD13">
        <v>1.54</v>
      </c>
    </row>
    <row r="14" spans="1:56" x14ac:dyDescent="0.35">
      <c r="A14">
        <v>2017</v>
      </c>
      <c r="B14">
        <v>-0.56383720000000004</v>
      </c>
      <c r="C14">
        <v>0.13760030000000001</v>
      </c>
      <c r="D14">
        <v>-4.0999999999999996</v>
      </c>
      <c r="E14">
        <v>0</v>
      </c>
      <c r="F14">
        <v>-0.83352879999999996</v>
      </c>
      <c r="G14">
        <v>-0.29414560000000001</v>
      </c>
      <c r="I14">
        <v>2017</v>
      </c>
      <c r="J14">
        <v>5.6144300000000001E-2</v>
      </c>
      <c r="K14">
        <v>0.1480687</v>
      </c>
      <c r="L14">
        <v>0.38</v>
      </c>
      <c r="M14">
        <v>0.70499999999999996</v>
      </c>
      <c r="N14">
        <v>-0.234065</v>
      </c>
      <c r="O14">
        <v>0.34635359999999998</v>
      </c>
      <c r="Q14">
        <v>2017</v>
      </c>
      <c r="R14">
        <v>-4.3305299999999998E-2</v>
      </c>
      <c r="S14">
        <v>0.1656455</v>
      </c>
      <c r="T14">
        <v>-0.26</v>
      </c>
      <c r="U14">
        <v>0.79400000000000004</v>
      </c>
      <c r="V14">
        <v>-0.36796459999999998</v>
      </c>
      <c r="W14">
        <v>0.28135399999999999</v>
      </c>
      <c r="Y14">
        <v>2017</v>
      </c>
      <c r="Z14">
        <v>-0.2799237</v>
      </c>
      <c r="AA14">
        <v>8.5537299999999997E-2</v>
      </c>
      <c r="AB14">
        <v>-3.27</v>
      </c>
      <c r="AC14">
        <v>1E-3</v>
      </c>
      <c r="AD14">
        <v>-0.44757370000000002</v>
      </c>
      <c r="AE14">
        <v>-0.1122736</v>
      </c>
      <c r="AH14">
        <f t="shared" si="8"/>
        <v>26</v>
      </c>
      <c r="AI14">
        <f t="shared" si="0"/>
        <v>-2.0854828000000012</v>
      </c>
      <c r="AJ14">
        <f t="shared" si="2"/>
        <v>0.11051584394087843</v>
      </c>
      <c r="AK14">
        <f t="shared" si="1"/>
        <v>-2.3405768800000013</v>
      </c>
      <c r="AL14">
        <f t="shared" si="2"/>
        <v>8.7817692437467787E-2</v>
      </c>
      <c r="AP14">
        <v>2020</v>
      </c>
      <c r="AQ14">
        <v>1.69</v>
      </c>
      <c r="AR14" s="6">
        <v>1.58</v>
      </c>
      <c r="AS14" s="7">
        <v>1.77</v>
      </c>
      <c r="AT14" s="7">
        <v>1.77</v>
      </c>
      <c r="AV14" s="4">
        <f t="shared" si="3"/>
        <v>0.18999999999999995</v>
      </c>
      <c r="AW14" s="4">
        <v>8.9999999999999858E-2</v>
      </c>
      <c r="AX14" s="5">
        <f t="shared" si="4"/>
        <v>3.6099999999999979E-2</v>
      </c>
      <c r="AZ14" s="4">
        <f t="shared" si="5"/>
        <v>0.18999999999999995</v>
      </c>
      <c r="BA14" s="5">
        <f>AZ14^2</f>
        <v>3.6099999999999979E-2</v>
      </c>
      <c r="BB14">
        <f t="shared" si="7"/>
        <v>2.039548022598869E-2</v>
      </c>
      <c r="BD14">
        <v>1.48</v>
      </c>
    </row>
    <row r="15" spans="1:56" x14ac:dyDescent="0.35">
      <c r="A15">
        <v>2018</v>
      </c>
      <c r="B15">
        <v>-0.4260177</v>
      </c>
      <c r="C15">
        <v>0.1351646</v>
      </c>
      <c r="D15">
        <v>-3.15</v>
      </c>
      <c r="E15">
        <v>2E-3</v>
      </c>
      <c r="F15">
        <v>-0.69093550000000004</v>
      </c>
      <c r="G15">
        <v>-0.16109989999999999</v>
      </c>
      <c r="I15">
        <v>2018</v>
      </c>
      <c r="J15">
        <v>-1.66234E-2</v>
      </c>
      <c r="K15">
        <v>0.15438109999999999</v>
      </c>
      <c r="L15">
        <v>-0.11</v>
      </c>
      <c r="M15">
        <v>0.91400000000000003</v>
      </c>
      <c r="N15">
        <v>-0.31920480000000001</v>
      </c>
      <c r="O15">
        <v>0.28595809999999999</v>
      </c>
      <c r="Q15">
        <v>2018</v>
      </c>
      <c r="R15">
        <v>-8.6585300000000004E-2</v>
      </c>
      <c r="S15">
        <v>0.1731538</v>
      </c>
      <c r="T15">
        <v>-0.5</v>
      </c>
      <c r="U15">
        <v>0.61699999999999999</v>
      </c>
      <c r="V15">
        <v>-0.42596060000000002</v>
      </c>
      <c r="W15">
        <v>0.25278990000000001</v>
      </c>
      <c r="Y15">
        <v>2018</v>
      </c>
      <c r="Z15">
        <v>-0.27532430000000002</v>
      </c>
      <c r="AA15">
        <v>8.7567699999999998E-2</v>
      </c>
      <c r="AB15">
        <v>-3.14</v>
      </c>
      <c r="AC15">
        <v>2E-3</v>
      </c>
      <c r="AD15">
        <v>-0.44695390000000002</v>
      </c>
      <c r="AE15">
        <v>-0.1036947</v>
      </c>
      <c r="AH15">
        <f t="shared" si="8"/>
        <v>27</v>
      </c>
      <c r="AI15">
        <f t="shared" si="0"/>
        <v>-1.9740452000000008</v>
      </c>
      <c r="AJ15">
        <f t="shared" si="2"/>
        <v>0.12195505578304755</v>
      </c>
      <c r="AK15">
        <f t="shared" si="1"/>
        <v>-2.2291392800000009</v>
      </c>
      <c r="AL15">
        <f t="shared" si="2"/>
        <v>9.7164119970070933E-2</v>
      </c>
      <c r="AP15" t="s">
        <v>23</v>
      </c>
      <c r="AQ15" s="5">
        <f>AVERAGE(AQ4:AQ14)</f>
        <v>1.8381818181818184</v>
      </c>
      <c r="AR15" s="5">
        <f>AVERAGE(AR4:AR14)</f>
        <v>1.7990909090909091</v>
      </c>
      <c r="AS15" s="5">
        <f>AVERAGE(AS4:AS14)</f>
        <v>1.8399999999999999</v>
      </c>
      <c r="AT15" s="5">
        <f>AVERAGE(AT4:AT14)</f>
        <v>1.8299999999999998</v>
      </c>
      <c r="AU15" s="8" t="s">
        <v>24</v>
      </c>
      <c r="AV15" s="5">
        <f>AVERAGE(AV4:AV14)</f>
        <v>4.0909090909090888E-2</v>
      </c>
      <c r="AW15" s="5">
        <f>AVERAGE(AW4:AW14)</f>
        <v>0.12999999999999998</v>
      </c>
      <c r="AX15" s="5">
        <f>AVERAGE(AX4:AX14)</f>
        <v>1.7263636363636359E-2</v>
      </c>
      <c r="AZ15" s="4"/>
      <c r="BA15" s="5">
        <f>AVERAGE(BA4:BA14)</f>
        <v>1.7263636363636359E-2</v>
      </c>
      <c r="BB15" s="5">
        <f>AVERAGE(BB4:BB14)*11</f>
        <v>0.10069498072066183</v>
      </c>
    </row>
    <row r="16" spans="1:56" x14ac:dyDescent="0.35">
      <c r="A16">
        <v>2019</v>
      </c>
      <c r="B16">
        <v>-0.39849069999999998</v>
      </c>
      <c r="C16">
        <v>0.15701109999999999</v>
      </c>
      <c r="D16">
        <v>-2.54</v>
      </c>
      <c r="E16">
        <v>1.0999999999999999E-2</v>
      </c>
      <c r="F16">
        <v>-0.70622680000000004</v>
      </c>
      <c r="G16">
        <v>-9.0754500000000002E-2</v>
      </c>
      <c r="I16">
        <v>2019</v>
      </c>
      <c r="J16">
        <v>-0.2146006</v>
      </c>
      <c r="K16">
        <v>0.19408739999999999</v>
      </c>
      <c r="L16">
        <v>-1.1100000000000001</v>
      </c>
      <c r="M16">
        <v>0.26900000000000002</v>
      </c>
      <c r="N16">
        <v>-0.59500500000000001</v>
      </c>
      <c r="O16">
        <v>0.1658037</v>
      </c>
      <c r="Q16">
        <v>2019</v>
      </c>
      <c r="R16">
        <v>0.1035711</v>
      </c>
      <c r="S16">
        <v>0.1979389</v>
      </c>
      <c r="T16">
        <v>0.52</v>
      </c>
      <c r="U16">
        <v>0.60099999999999998</v>
      </c>
      <c r="V16">
        <v>-0.28438190000000002</v>
      </c>
      <c r="W16">
        <v>0.49152420000000002</v>
      </c>
      <c r="Y16">
        <v>2019</v>
      </c>
      <c r="Z16">
        <v>-0.27326699999999998</v>
      </c>
      <c r="AA16">
        <v>0.1026354</v>
      </c>
      <c r="AB16">
        <v>-2.66</v>
      </c>
      <c r="AC16">
        <v>8.0000000000000002E-3</v>
      </c>
      <c r="AD16">
        <v>-0.47442869999999998</v>
      </c>
      <c r="AE16">
        <v>-7.2105299999999997E-2</v>
      </c>
      <c r="AH16">
        <f t="shared" si="8"/>
        <v>28</v>
      </c>
      <c r="AI16">
        <f t="shared" si="0"/>
        <v>-1.8926872000000028</v>
      </c>
      <c r="AJ16">
        <f t="shared" si="2"/>
        <v>0.13093838011206063</v>
      </c>
      <c r="AK16">
        <f t="shared" si="1"/>
        <v>-2.1477812800000029</v>
      </c>
      <c r="AL16">
        <f t="shared" si="2"/>
        <v>0.10453873620011274</v>
      </c>
      <c r="AP16" s="8" t="s">
        <v>25</v>
      </c>
      <c r="AQ16">
        <f>STDEV(AQ4:AQ14)</f>
        <v>0.22288195000125777</v>
      </c>
      <c r="AR16">
        <f>STDEV(AR4:AR14)</f>
        <v>0.11717120341231846</v>
      </c>
      <c r="AS16">
        <f>(AQ16^2/9)+(AR16^2/9)</f>
        <v>7.0450505050504535E-3</v>
      </c>
      <c r="AU16" s="8" t="s">
        <v>25</v>
      </c>
      <c r="AV16" s="5">
        <f>(STDEV(AV4:AV14))</f>
        <v>0.13095453756587019</v>
      </c>
      <c r="AW16" s="5">
        <f>(STDEV(AW4:AW14))</f>
        <v>7.1133676975115051E-2</v>
      </c>
      <c r="AX16" s="9">
        <f>SQRT(AX15)</f>
        <v>0.13139115785940986</v>
      </c>
      <c r="AY16">
        <f>AX16/$AR15</f>
        <v>7.3031972534285422E-2</v>
      </c>
      <c r="BA16" s="9">
        <f>SQRT(BA15)</f>
        <v>0.13139115785940986</v>
      </c>
      <c r="BB16">
        <f>BA16/$AR15</f>
        <v>7.3031972534285422E-2</v>
      </c>
    </row>
    <row r="17" spans="1:49" x14ac:dyDescent="0.35">
      <c r="A17">
        <v>2020</v>
      </c>
      <c r="B17">
        <v>-0.40674060000000001</v>
      </c>
      <c r="C17">
        <v>0.47794449999999999</v>
      </c>
      <c r="D17">
        <v>-0.85</v>
      </c>
      <c r="E17">
        <v>0.39500000000000002</v>
      </c>
      <c r="F17">
        <v>-1.3434950000000001</v>
      </c>
      <c r="G17">
        <v>0.53001339999999997</v>
      </c>
      <c r="I17">
        <v>2020</v>
      </c>
      <c r="J17">
        <v>0.62284609999999996</v>
      </c>
      <c r="K17">
        <v>0.5247716</v>
      </c>
      <c r="L17">
        <v>1.19</v>
      </c>
      <c r="M17">
        <v>0.23499999999999999</v>
      </c>
      <c r="N17">
        <v>-0.40568729999999997</v>
      </c>
      <c r="O17">
        <v>1.6513800000000001</v>
      </c>
      <c r="Q17">
        <v>2020</v>
      </c>
      <c r="R17">
        <v>-0.43544539999999998</v>
      </c>
      <c r="S17">
        <v>0.73698410000000003</v>
      </c>
      <c r="T17">
        <v>-0.59</v>
      </c>
      <c r="U17">
        <v>0.55500000000000005</v>
      </c>
      <c r="V17">
        <v>-1.8799079999999999</v>
      </c>
      <c r="W17">
        <v>1.0090170000000001</v>
      </c>
      <c r="Y17">
        <v>2020</v>
      </c>
      <c r="Z17">
        <v>-0.18561059999999999</v>
      </c>
      <c r="AA17">
        <v>0.31085479999999999</v>
      </c>
      <c r="AB17">
        <v>-0.6</v>
      </c>
      <c r="AC17">
        <v>0.55000000000000004</v>
      </c>
      <c r="AD17">
        <v>-0.79487490000000005</v>
      </c>
      <c r="AE17">
        <v>0.42365360000000002</v>
      </c>
      <c r="AH17">
        <f t="shared" si="8"/>
        <v>29</v>
      </c>
      <c r="AI17">
        <f t="shared" si="0"/>
        <v>-1.8414088000000017</v>
      </c>
      <c r="AJ17">
        <f t="shared" si="2"/>
        <v>0.13688476146348169</v>
      </c>
      <c r="AK17">
        <f t="shared" si="1"/>
        <v>-2.0965028800000018</v>
      </c>
      <c r="AL17">
        <f t="shared" si="2"/>
        <v>0.10943718768779745</v>
      </c>
      <c r="AM17">
        <f>AVERAGE(AJ13:AJ17)</f>
        <v>0.11952919753300122</v>
      </c>
      <c r="AO17">
        <f>AVERAGE(AL13:AL17)</f>
        <v>9.5216152021513387E-2</v>
      </c>
      <c r="AP17" t="s">
        <v>26</v>
      </c>
      <c r="AQ17" s="9">
        <f>AQ15-AR15</f>
        <v>3.9090909090909287E-2</v>
      </c>
      <c r="AR17" s="10">
        <f>AQ17/AS17</f>
        <v>0.46572946496489859</v>
      </c>
      <c r="AS17">
        <f>SQRT(AS16)</f>
        <v>8.3934799130339577E-2</v>
      </c>
      <c r="AU17" s="8" t="s">
        <v>27</v>
      </c>
      <c r="AV17" s="5">
        <f>AV16/SQRT(9)</f>
        <v>4.3651512521956731E-2</v>
      </c>
      <c r="AW17" s="5">
        <f>AW16/SQRT(9)</f>
        <v>2.3711225658371683E-2</v>
      </c>
    </row>
    <row r="18" spans="1:49" x14ac:dyDescent="0.35">
      <c r="AH18">
        <f t="shared" si="8"/>
        <v>30</v>
      </c>
      <c r="AI18">
        <f t="shared" si="0"/>
        <v>-1.820210000000003</v>
      </c>
      <c r="AJ18">
        <f t="shared" si="2"/>
        <v>0.13940867653530084</v>
      </c>
      <c r="AK18">
        <f t="shared" si="1"/>
        <v>-2.0753040800000031</v>
      </c>
      <c r="AL18">
        <f t="shared" si="2"/>
        <v>0.11152040728063763</v>
      </c>
      <c r="AP18" t="s">
        <v>28</v>
      </c>
      <c r="AQ18" s="5">
        <f>CORREL(AQ4:AQ14,AR4:AR14)</f>
        <v>0.78567527238817736</v>
      </c>
      <c r="AS18" s="5">
        <f>CORREL(AR4:AR14,AS4:AS14)</f>
        <v>0.71957136494701412</v>
      </c>
      <c r="AT18" s="5"/>
      <c r="AV18" s="4">
        <f>AV15/AV17</f>
        <v>0.93717464861071187</v>
      </c>
      <c r="AW18" s="4">
        <f>AW15/AW17</f>
        <v>5.4826351818764412</v>
      </c>
    </row>
    <row r="19" spans="1:49" x14ac:dyDescent="0.35">
      <c r="AH19">
        <f t="shared" si="8"/>
        <v>31</v>
      </c>
      <c r="AI19">
        <f t="shared" si="0"/>
        <v>-1.8290908000000012</v>
      </c>
      <c r="AJ19">
        <f t="shared" si="2"/>
        <v>0.13834662039139167</v>
      </c>
      <c r="AK19">
        <f t="shared" si="1"/>
        <v>-2.0841848800000013</v>
      </c>
      <c r="AL19">
        <f t="shared" si="2"/>
        <v>0.11064349670537205</v>
      </c>
      <c r="AS19" s="5"/>
      <c r="AT19" s="5"/>
    </row>
    <row r="20" spans="1:49" x14ac:dyDescent="0.35">
      <c r="A20" t="s">
        <v>29</v>
      </c>
      <c r="B20">
        <v>-15.03631</v>
      </c>
      <c r="C20">
        <v>0.56637020000000005</v>
      </c>
      <c r="D20">
        <v>-26.55</v>
      </c>
      <c r="E20">
        <v>0</v>
      </c>
      <c r="F20">
        <v>-16.146370000000001</v>
      </c>
      <c r="G20">
        <v>-13.92624</v>
      </c>
      <c r="I20" t="s">
        <v>29</v>
      </c>
      <c r="J20">
        <v>-9.9747610000000009</v>
      </c>
      <c r="K20">
        <v>0.76474770000000003</v>
      </c>
      <c r="L20">
        <v>-13.04</v>
      </c>
      <c r="M20">
        <v>0</v>
      </c>
      <c r="N20">
        <v>-11.47364</v>
      </c>
      <c r="O20">
        <v>-8.4758829999999996</v>
      </c>
      <c r="Q20" t="s">
        <v>29</v>
      </c>
      <c r="R20">
        <v>-6.8806630000000002</v>
      </c>
      <c r="S20">
        <v>1.195146</v>
      </c>
      <c r="T20">
        <v>-5.76</v>
      </c>
      <c r="U20">
        <v>0</v>
      </c>
      <c r="V20">
        <v>-9.2231059999999996</v>
      </c>
      <c r="W20">
        <v>-4.5382199999999999</v>
      </c>
      <c r="Y20" t="s">
        <v>29</v>
      </c>
      <c r="Z20">
        <v>-15.540800000000001</v>
      </c>
      <c r="AA20">
        <v>0.40729379999999998</v>
      </c>
      <c r="AB20">
        <v>-38.159999999999997</v>
      </c>
      <c r="AC20">
        <v>0</v>
      </c>
      <c r="AD20">
        <v>-16.339079999999999</v>
      </c>
      <c r="AE20">
        <v>-14.742520000000001</v>
      </c>
      <c r="AH20">
        <f t="shared" si="8"/>
        <v>32</v>
      </c>
      <c r="AI20">
        <f t="shared" si="0"/>
        <v>-1.8680512000000018</v>
      </c>
      <c r="AJ20">
        <f t="shared" si="2"/>
        <v>0.13376737600831487</v>
      </c>
      <c r="AK20">
        <f t="shared" si="1"/>
        <v>-2.1231452800000019</v>
      </c>
      <c r="AL20">
        <f t="shared" si="2"/>
        <v>0.10686749205631413</v>
      </c>
      <c r="AP20" t="s">
        <v>30</v>
      </c>
      <c r="AS20" s="5">
        <f>CORREL(AQ4:AQ14,AS4:AS14)</f>
        <v>0.98411875300926055</v>
      </c>
      <c r="AT20" s="5"/>
    </row>
    <row r="21" spans="1:49" x14ac:dyDescent="0.35">
      <c r="AH21">
        <f t="shared" si="8"/>
        <v>33</v>
      </c>
      <c r="AI21">
        <f t="shared" si="0"/>
        <v>-1.9370912000000011</v>
      </c>
      <c r="AJ21">
        <f t="shared" si="2"/>
        <v>0.12596776678793625</v>
      </c>
      <c r="AK21">
        <f t="shared" si="1"/>
        <v>-2.1921852800000012</v>
      </c>
      <c r="AL21">
        <f t="shared" si="2"/>
        <v>0.10045445184573484</v>
      </c>
    </row>
    <row r="22" spans="1:49" x14ac:dyDescent="0.35">
      <c r="Z22">
        <f>AVERAGE(Z13:Z17)</f>
        <v>-0.25509408</v>
      </c>
      <c r="AH22">
        <f t="shared" si="8"/>
        <v>34</v>
      </c>
      <c r="AI22">
        <f t="shared" si="0"/>
        <v>-2.0362108000000028</v>
      </c>
      <c r="AJ22">
        <f t="shared" si="2"/>
        <v>0.11545313570354292</v>
      </c>
      <c r="AK22">
        <f t="shared" si="1"/>
        <v>-2.2913048800000029</v>
      </c>
      <c r="AL22">
        <f t="shared" si="2"/>
        <v>9.1845651870700415E-2</v>
      </c>
      <c r="AM22">
        <f>AVERAGE(AJ18:AJ22)</f>
        <v>0.13058871508529729</v>
      </c>
      <c r="AO22">
        <f>AVERAGE(AL18:AL22)</f>
        <v>0.10426629995175181</v>
      </c>
      <c r="AQ22">
        <f>AVERAGE(AQ10:AQ14)</f>
        <v>1.64</v>
      </c>
      <c r="AR22">
        <f>AVERAGE(AR10:AR14)</f>
        <v>1.7</v>
      </c>
      <c r="AS22" t="s">
        <v>31</v>
      </c>
    </row>
    <row r="23" spans="1:49" x14ac:dyDescent="0.35">
      <c r="AH23">
        <f t="shared" si="8"/>
        <v>35</v>
      </c>
      <c r="AI23">
        <f t="shared" si="0"/>
        <v>-2.1654100000000014</v>
      </c>
      <c r="AJ23">
        <f t="shared" si="2"/>
        <v>0.10289997191191581</v>
      </c>
      <c r="AK23">
        <f t="shared" si="1"/>
        <v>-2.4205040800000015</v>
      </c>
      <c r="AL23">
        <f t="shared" si="2"/>
        <v>8.1622461536402E-2</v>
      </c>
      <c r="AQ23">
        <f>AVERAGE(AQ4:AQ7)</f>
        <v>2.0975000000000001</v>
      </c>
      <c r="AR23" s="4">
        <f>AVERAGE(AR4:AR7)</f>
        <v>1.9100000000000001</v>
      </c>
      <c r="AS23" t="s">
        <v>32</v>
      </c>
    </row>
    <row r="24" spans="1:49" x14ac:dyDescent="0.35">
      <c r="AH24">
        <f t="shared" si="8"/>
        <v>36</v>
      </c>
      <c r="AI24">
        <f t="shared" si="0"/>
        <v>-2.3246888000000006</v>
      </c>
      <c r="AJ24">
        <f t="shared" si="2"/>
        <v>8.9098781556808962E-2</v>
      </c>
      <c r="AK24">
        <f t="shared" si="1"/>
        <v>-2.5797828800000007</v>
      </c>
      <c r="AL24">
        <f t="shared" si="2"/>
        <v>7.0450948237144775E-2</v>
      </c>
    </row>
    <row r="25" spans="1:49" x14ac:dyDescent="0.35">
      <c r="AH25">
        <f t="shared" si="8"/>
        <v>37</v>
      </c>
      <c r="AI25">
        <f t="shared" si="0"/>
        <v>-2.5140472000000003</v>
      </c>
      <c r="AJ25">
        <f t="shared" si="2"/>
        <v>7.4879267556368825E-2</v>
      </c>
      <c r="AK25">
        <f t="shared" si="1"/>
        <v>-2.7691412800000004</v>
      </c>
      <c r="AL25">
        <f t="shared" si="2"/>
        <v>5.9014681806039478E-2</v>
      </c>
    </row>
    <row r="26" spans="1:49" x14ac:dyDescent="0.35">
      <c r="E26" t="s">
        <v>33</v>
      </c>
      <c r="M26" t="s">
        <v>34</v>
      </c>
      <c r="U26" t="s">
        <v>35</v>
      </c>
      <c r="Y26" t="s">
        <v>36</v>
      </c>
      <c r="AC26" t="s">
        <v>37</v>
      </c>
      <c r="AG26" t="s">
        <v>38</v>
      </c>
      <c r="AH26">
        <f t="shared" si="8"/>
        <v>38</v>
      </c>
      <c r="AI26">
        <f t="shared" si="0"/>
        <v>-2.7334852000000041</v>
      </c>
      <c r="AJ26">
        <f t="shared" si="2"/>
        <v>6.1026148235555445E-2</v>
      </c>
      <c r="AK26">
        <f t="shared" si="1"/>
        <v>-2.9885792800000042</v>
      </c>
      <c r="AL26">
        <f t="shared" si="2"/>
        <v>4.7944498150260695E-2</v>
      </c>
    </row>
    <row r="27" spans="1:49" x14ac:dyDescent="0.35">
      <c r="A27" t="s">
        <v>6</v>
      </c>
      <c r="D27" t="s">
        <v>39</v>
      </c>
      <c r="E27" t="s">
        <v>40</v>
      </c>
      <c r="G27" t="s">
        <v>41</v>
      </c>
      <c r="L27" t="s">
        <v>39</v>
      </c>
      <c r="M27" t="s">
        <v>40</v>
      </c>
      <c r="T27" t="s">
        <v>39</v>
      </c>
      <c r="U27" t="s">
        <v>40</v>
      </c>
      <c r="X27" t="s">
        <v>39</v>
      </c>
      <c r="Y27" t="s">
        <v>40</v>
      </c>
      <c r="AB27" t="s">
        <v>39</v>
      </c>
      <c r="AC27" t="s">
        <v>40</v>
      </c>
      <c r="AF27" t="s">
        <v>39</v>
      </c>
      <c r="AG27" t="s">
        <v>40</v>
      </c>
      <c r="AH27">
        <f t="shared" si="8"/>
        <v>39</v>
      </c>
      <c r="AI27">
        <f t="shared" si="0"/>
        <v>-2.9830028000000048</v>
      </c>
      <c r="AJ27">
        <f t="shared" si="2"/>
        <v>4.8199683801400987E-2</v>
      </c>
      <c r="AK27">
        <f t="shared" si="1"/>
        <v>-3.238096880000005</v>
      </c>
      <c r="AL27">
        <f t="shared" si="2"/>
        <v>3.7756972698848534E-2</v>
      </c>
      <c r="AM27">
        <f>AVERAGE(AJ23:AJ27)</f>
        <v>7.5220770612410018E-2</v>
      </c>
      <c r="AO27">
        <f>AVERAGE(AL23:AL27)</f>
        <v>5.9357912485739094E-2</v>
      </c>
    </row>
    <row r="28" spans="1:49" x14ac:dyDescent="0.35">
      <c r="A28">
        <v>16</v>
      </c>
      <c r="B28">
        <f>B$4*$A28+B$5*$A28*$A28++B$20+B$7</f>
        <v>-5.0491916000000003</v>
      </c>
      <c r="C28">
        <f>EXP(B28)/(1+EXP(B28))</f>
        <v>6.3736330695657083E-3</v>
      </c>
      <c r="D28">
        <v>1000</v>
      </c>
      <c r="E28">
        <f>D28*C28</f>
        <v>6.3736330695657086</v>
      </c>
      <c r="G28">
        <f>1-C28</f>
        <v>0.99362636693043427</v>
      </c>
      <c r="J28">
        <f>J$4*$A28+J$5*$A28*$A28++J$20+J$7</f>
        <v>-3.1701306000000011</v>
      </c>
      <c r="K28">
        <f>EXP(J28)/(1+EXP(J28))</f>
        <v>4.0305363401567221E-2</v>
      </c>
      <c r="L28">
        <v>0</v>
      </c>
      <c r="M28">
        <f>K28*L28</f>
        <v>0</v>
      </c>
      <c r="R28">
        <f>R$4*$A28+R$5*$A28*$A28++R$20+R$7</f>
        <v>-2.4671398</v>
      </c>
      <c r="S28">
        <f>EXP(R28)/(1+EXP(R28))</f>
        <v>7.8194149277503497E-2</v>
      </c>
      <c r="T28">
        <v>0</v>
      </c>
      <c r="U28">
        <f>S28*T28</f>
        <v>0</v>
      </c>
      <c r="W28">
        <f>S28</f>
        <v>7.8194149277503497E-2</v>
      </c>
      <c r="X28">
        <v>0</v>
      </c>
      <c r="Y28">
        <f>W28*X28</f>
        <v>0</v>
      </c>
      <c r="AA28">
        <f>$S28</f>
        <v>7.8194149277503497E-2</v>
      </c>
      <c r="AB28">
        <v>0</v>
      </c>
      <c r="AC28">
        <f>AA28*AB28</f>
        <v>0</v>
      </c>
      <c r="AE28">
        <f>$S28</f>
        <v>7.8194149277503497E-2</v>
      </c>
      <c r="AF28">
        <v>0</v>
      </c>
      <c r="AG28">
        <f>AE28*AF28</f>
        <v>0</v>
      </c>
      <c r="AH28">
        <f t="shared" si="8"/>
        <v>40</v>
      </c>
      <c r="AI28">
        <f t="shared" si="0"/>
        <v>-3.2625999999999991</v>
      </c>
      <c r="AJ28">
        <f t="shared" si="2"/>
        <v>3.6876754187784071E-2</v>
      </c>
      <c r="AK28">
        <f t="shared" si="1"/>
        <v>-3.5176940799999992</v>
      </c>
      <c r="AL28">
        <f t="shared" si="2"/>
        <v>2.8812951884370695E-2</v>
      </c>
    </row>
    <row r="29" spans="1:49" x14ac:dyDescent="0.35">
      <c r="A29">
        <f>A28+1</f>
        <v>17</v>
      </c>
      <c r="B29">
        <f t="shared" ref="B29:B57" si="9">B$4*$A29+B$5*$A29*$A29++B$20+B$7</f>
        <v>-4.6480979000000016</v>
      </c>
      <c r="C29">
        <f t="shared" ref="C29:C57" si="10">EXP(B29)/(1+EXP(B29))</f>
        <v>9.4889044937786233E-3</v>
      </c>
      <c r="D29">
        <f>D28-E28</f>
        <v>993.6263669304343</v>
      </c>
      <c r="E29">
        <f>D29*C29</f>
        <v>9.4284256983031245</v>
      </c>
      <c r="G29">
        <f t="shared" ref="G29:G57" si="11">1-C29</f>
        <v>0.99051109550622141</v>
      </c>
      <c r="J29">
        <f t="shared" ref="J29:J57" si="12">J$4*$A29+J$5*$A29*$A29++J$20+J$7</f>
        <v>-2.9170325000000012</v>
      </c>
      <c r="K29">
        <f t="shared" ref="K29:K57" si="13">EXP(J29)/(1+EXP(J29))</f>
        <v>5.1317979798882786E-2</v>
      </c>
      <c r="L29">
        <f>L28+E28-M28</f>
        <v>6.3736330695657086</v>
      </c>
      <c r="M29">
        <f>K29*L29</f>
        <v>0.3270819731094643</v>
      </c>
      <c r="R29">
        <f t="shared" ref="R29:R57" si="14">R$4*$A29+R$5*$A29*$A29++R$20+R$7</f>
        <v>-2.3347440000000006</v>
      </c>
      <c r="S29">
        <f t="shared" ref="S29:S57" si="15">EXP(R29)/(1+EXP(R29))</f>
        <v>8.8286064373835779E-2</v>
      </c>
      <c r="T29">
        <f>T28+M28-U28</f>
        <v>0</v>
      </c>
      <c r="U29">
        <f>S29*T29</f>
        <v>0</v>
      </c>
      <c r="W29">
        <f t="shared" ref="W29:W57" si="16">S29</f>
        <v>8.8286064373835779E-2</v>
      </c>
      <c r="X29">
        <f>X28+U28-Y28</f>
        <v>0</v>
      </c>
      <c r="Y29">
        <f>W29*X29</f>
        <v>0</v>
      </c>
      <c r="AA29">
        <f t="shared" ref="AA29:AA57" si="17">$S29</f>
        <v>8.8286064373835779E-2</v>
      </c>
      <c r="AB29">
        <f>AB28+Y28-AC28</f>
        <v>0</v>
      </c>
      <c r="AC29">
        <f>AA29*AB29</f>
        <v>0</v>
      </c>
      <c r="AE29">
        <f t="shared" ref="AE29:AE57" si="18">$S29</f>
        <v>8.8286064373835779E-2</v>
      </c>
      <c r="AF29">
        <f>AF28+AC28-AG28</f>
        <v>0</v>
      </c>
      <c r="AG29">
        <f>AE29*AF29</f>
        <v>0</v>
      </c>
      <c r="AH29">
        <f t="shared" si="8"/>
        <v>41</v>
      </c>
      <c r="AI29">
        <f t="shared" si="0"/>
        <v>-3.5722768000000009</v>
      </c>
      <c r="AJ29">
        <f t="shared" si="2"/>
        <v>2.7324233858494321E-2</v>
      </c>
      <c r="AK29">
        <f t="shared" si="1"/>
        <v>-3.827370880000001</v>
      </c>
      <c r="AL29">
        <f t="shared" si="2"/>
        <v>2.1303068953948855E-2</v>
      </c>
    </row>
    <row r="30" spans="1:49" x14ac:dyDescent="0.35">
      <c r="A30">
        <f t="shared" ref="A30:A57" si="19">A29+1</f>
        <v>18</v>
      </c>
      <c r="B30">
        <f t="shared" si="9"/>
        <v>-4.2732513999999995</v>
      </c>
      <c r="C30">
        <f t="shared" si="10"/>
        <v>1.3744843024769018E-2</v>
      </c>
      <c r="D30">
        <f t="shared" ref="D30:D57" si="20">D29-E29</f>
        <v>984.19794123213114</v>
      </c>
      <c r="E30">
        <f t="shared" ref="E30:E57" si="21">D30*C30</f>
        <v>13.527646207536487</v>
      </c>
      <c r="G30">
        <f t="shared" si="11"/>
        <v>0.98625515697523103</v>
      </c>
      <c r="J30">
        <f t="shared" si="12"/>
        <v>-2.6841922</v>
      </c>
      <c r="K30">
        <f t="shared" si="13"/>
        <v>6.3912607367351451E-2</v>
      </c>
      <c r="L30">
        <f>L29+E29-M29</f>
        <v>15.474976794759367</v>
      </c>
      <c r="M30">
        <f t="shared" ref="M30:M57" si="22">K30*L30</f>
        <v>0.98904611590233027</v>
      </c>
      <c r="R30">
        <f t="shared" si="14"/>
        <v>-2.2192246000000004</v>
      </c>
      <c r="S30">
        <f t="shared" si="15"/>
        <v>9.8037348471307517E-2</v>
      </c>
      <c r="T30">
        <f>T29+M29-U29</f>
        <v>0.3270819731094643</v>
      </c>
      <c r="U30">
        <f>S30*T30</f>
        <v>3.2066249376415383E-2</v>
      </c>
      <c r="W30">
        <f t="shared" si="16"/>
        <v>9.8037348471307517E-2</v>
      </c>
      <c r="X30">
        <f>X29+U29-Y29</f>
        <v>0</v>
      </c>
      <c r="Y30">
        <f>W30*X30</f>
        <v>0</v>
      </c>
      <c r="AA30">
        <f t="shared" si="17"/>
        <v>9.8037348471307517E-2</v>
      </c>
      <c r="AB30">
        <f>AB29+Y29-AC29</f>
        <v>0</v>
      </c>
      <c r="AC30">
        <f>AA30*AB30</f>
        <v>0</v>
      </c>
      <c r="AE30">
        <f t="shared" si="18"/>
        <v>9.8037348471307517E-2</v>
      </c>
      <c r="AF30">
        <f>AF29+AC29-AG29</f>
        <v>0</v>
      </c>
      <c r="AG30">
        <f>AE30*AF30</f>
        <v>0</v>
      </c>
      <c r="AH30">
        <f t="shared" si="8"/>
        <v>42</v>
      </c>
      <c r="AI30">
        <f t="shared" si="0"/>
        <v>-3.9120331999999998</v>
      </c>
      <c r="AJ30">
        <f t="shared" si="2"/>
        <v>1.9607647164130586E-2</v>
      </c>
      <c r="AK30">
        <f t="shared" si="1"/>
        <v>-4.1671272799999999</v>
      </c>
      <c r="AL30">
        <f t="shared" si="2"/>
        <v>1.5260230534177259E-2</v>
      </c>
    </row>
    <row r="31" spans="1:49" x14ac:dyDescent="0.35">
      <c r="A31">
        <f t="shared" si="19"/>
        <v>19</v>
      </c>
      <c r="B31">
        <f t="shared" si="9"/>
        <v>-3.9246520999999994</v>
      </c>
      <c r="C31">
        <f t="shared" si="10"/>
        <v>1.9366536503294722E-2</v>
      </c>
      <c r="D31">
        <f t="shared" si="20"/>
        <v>970.67029502459468</v>
      </c>
      <c r="E31">
        <f t="shared" si="21"/>
        <v>18.79852170125767</v>
      </c>
      <c r="G31">
        <f t="shared" si="11"/>
        <v>0.98063346349670533</v>
      </c>
      <c r="J31">
        <f t="shared" si="12"/>
        <v>-2.4716097000000019</v>
      </c>
      <c r="K31">
        <f t="shared" si="13"/>
        <v>7.7872566528071022E-2</v>
      </c>
      <c r="L31">
        <f t="shared" ref="L31:L57" si="23">L30+E30-M30</f>
        <v>28.013576886393526</v>
      </c>
      <c r="M31">
        <f t="shared" si="22"/>
        <v>2.1814891297749126</v>
      </c>
      <c r="R31">
        <f t="shared" si="14"/>
        <v>-2.1205815999999995</v>
      </c>
      <c r="S31">
        <f t="shared" si="15"/>
        <v>0.10711243392293064</v>
      </c>
      <c r="T31">
        <f t="shared" ref="T31:T57" si="24">T30+M30-U30</f>
        <v>1.2840618396353791</v>
      </c>
      <c r="U31">
        <f t="shared" ref="U31:U57" si="25">S31*T31</f>
        <v>0.1375389889509013</v>
      </c>
      <c r="W31">
        <f t="shared" si="16"/>
        <v>0.10711243392293064</v>
      </c>
      <c r="X31">
        <f>X30+U30-Y30</f>
        <v>3.2066249376415383E-2</v>
      </c>
      <c r="Y31">
        <f>W31*X31</f>
        <v>3.4346940174875087E-3</v>
      </c>
      <c r="AA31">
        <f t="shared" si="17"/>
        <v>0.10711243392293064</v>
      </c>
      <c r="AB31">
        <f>AB30+Y30-AC30</f>
        <v>0</v>
      </c>
      <c r="AC31">
        <f>AA31*AB31</f>
        <v>0</v>
      </c>
      <c r="AE31">
        <f t="shared" si="18"/>
        <v>0.10711243392293064</v>
      </c>
      <c r="AF31">
        <f>AF30+AC30-AG30</f>
        <v>0</v>
      </c>
      <c r="AG31">
        <f>AE31*AF31</f>
        <v>0</v>
      </c>
      <c r="AH31">
        <f t="shared" si="8"/>
        <v>43</v>
      </c>
      <c r="AI31">
        <f t="shared" si="0"/>
        <v>-4.2818692000000027</v>
      </c>
      <c r="AJ31">
        <f t="shared" si="2"/>
        <v>1.3628509009257831E-2</v>
      </c>
      <c r="AK31">
        <f t="shared" si="1"/>
        <v>-4.5369632800000028</v>
      </c>
      <c r="AL31">
        <f t="shared" si="2"/>
        <v>1.059246641696204E-2</v>
      </c>
    </row>
    <row r="32" spans="1:49" x14ac:dyDescent="0.35">
      <c r="A32">
        <f t="shared" si="19"/>
        <v>20</v>
      </c>
      <c r="B32">
        <f t="shared" si="9"/>
        <v>-3.6022999999999996</v>
      </c>
      <c r="C32">
        <f t="shared" si="10"/>
        <v>2.6537512302827353E-2</v>
      </c>
      <c r="D32">
        <f t="shared" si="20"/>
        <v>951.87177332333704</v>
      </c>
      <c r="E32">
        <f t="shared" si="21"/>
        <v>25.260308895282147</v>
      </c>
      <c r="G32">
        <f t="shared" si="11"/>
        <v>0.9734624876971727</v>
      </c>
      <c r="J32">
        <f t="shared" si="12"/>
        <v>-2.2792850000000007</v>
      </c>
      <c r="K32">
        <f t="shared" si="13"/>
        <v>9.2853161075314716E-2</v>
      </c>
      <c r="L32">
        <f t="shared" si="23"/>
        <v>44.630609457876282</v>
      </c>
      <c r="M32">
        <f t="shared" si="22"/>
        <v>4.1440931688816507</v>
      </c>
      <c r="R32">
        <f t="shared" si="14"/>
        <v>-2.0388149999999996</v>
      </c>
      <c r="S32">
        <f t="shared" si="15"/>
        <v>0.11518745135642282</v>
      </c>
      <c r="T32">
        <f t="shared" si="24"/>
        <v>3.3280119804593906</v>
      </c>
      <c r="U32">
        <f t="shared" si="25"/>
        <v>0.3833452181127584</v>
      </c>
      <c r="W32">
        <f t="shared" si="16"/>
        <v>0.11518745135642282</v>
      </c>
      <c r="X32">
        <f t="shared" ref="X32:X57" si="26">X31+U31-Y31</f>
        <v>0.16617054430982919</v>
      </c>
      <c r="Y32">
        <f t="shared" ref="Y32:Y57" si="27">W32*X32</f>
        <v>1.9140761489558754E-2</v>
      </c>
      <c r="AA32">
        <f t="shared" si="17"/>
        <v>0.11518745135642282</v>
      </c>
      <c r="AB32">
        <f>AB31+Y31-AC31</f>
        <v>3.4346940174875087E-3</v>
      </c>
      <c r="AC32">
        <f>AA32*AB32</f>
        <v>3.9563365006353886E-4</v>
      </c>
      <c r="AE32">
        <f t="shared" si="18"/>
        <v>0.11518745135642282</v>
      </c>
      <c r="AF32">
        <f>AF31+AC31-AG31</f>
        <v>0</v>
      </c>
      <c r="AG32">
        <f>AE32*AF32</f>
        <v>0</v>
      </c>
      <c r="AH32">
        <f t="shared" si="8"/>
        <v>44</v>
      </c>
      <c r="AI32">
        <f t="shared" si="0"/>
        <v>-4.6817848000000026</v>
      </c>
      <c r="AJ32">
        <f t="shared" si="2"/>
        <v>9.1774615345380818E-3</v>
      </c>
      <c r="AK32">
        <f t="shared" si="1"/>
        <v>-4.9368788800000027</v>
      </c>
      <c r="AL32">
        <f t="shared" si="2"/>
        <v>7.1258218523638376E-3</v>
      </c>
      <c r="AM32">
        <f>AVERAGE(AJ28:AJ32)</f>
        <v>2.1322921150840977E-2</v>
      </c>
      <c r="AO32">
        <f>AVERAGE(AL28:AL32)</f>
        <v>1.6618907928364537E-2</v>
      </c>
    </row>
    <row r="33" spans="1:43" x14ac:dyDescent="0.35">
      <c r="A33">
        <f t="shared" si="19"/>
        <v>21</v>
      </c>
      <c r="B33">
        <f t="shared" si="9"/>
        <v>-3.3061951000000018</v>
      </c>
      <c r="C33">
        <f t="shared" si="10"/>
        <v>3.5359271321377242E-2</v>
      </c>
      <c r="D33">
        <f t="shared" si="20"/>
        <v>926.61146442805489</v>
      </c>
      <c r="E33">
        <f t="shared" si="21"/>
        <v>32.764306180210291</v>
      </c>
      <c r="G33">
        <f t="shared" si="11"/>
        <v>0.96464072867862272</v>
      </c>
      <c r="J33">
        <f t="shared" si="12"/>
        <v>-2.1072181000000008</v>
      </c>
      <c r="K33">
        <f t="shared" si="13"/>
        <v>0.10839723706566091</v>
      </c>
      <c r="L33">
        <f t="shared" si="23"/>
        <v>65.746825184276773</v>
      </c>
      <c r="M33">
        <f t="shared" si="22"/>
        <v>7.1267741958146145</v>
      </c>
      <c r="R33">
        <f t="shared" si="14"/>
        <v>-1.9739247999999989</v>
      </c>
      <c r="S33">
        <f t="shared" si="15"/>
        <v>0.1219679490451161</v>
      </c>
      <c r="T33">
        <f t="shared" si="24"/>
        <v>7.0887599312282834</v>
      </c>
      <c r="U33">
        <f t="shared" si="25"/>
        <v>0.86460151008511199</v>
      </c>
      <c r="W33">
        <f t="shared" si="16"/>
        <v>0.1219679490451161</v>
      </c>
      <c r="X33">
        <f t="shared" si="26"/>
        <v>0.53037500093302881</v>
      </c>
      <c r="Y33">
        <f t="shared" si="27"/>
        <v>6.4688751088603058E-2</v>
      </c>
      <c r="AA33">
        <f t="shared" si="17"/>
        <v>0.1219679490451161</v>
      </c>
      <c r="AB33">
        <f t="shared" ref="AB33:AB57" si="28">AB32+Y32-AC32</f>
        <v>2.2179821856982723E-2</v>
      </c>
      <c r="AC33">
        <f t="shared" ref="AC33:AC57" si="29">AA33*AB33</f>
        <v>2.705227382082221E-3</v>
      </c>
      <c r="AE33">
        <f t="shared" si="18"/>
        <v>0.1219679490451161</v>
      </c>
      <c r="AF33">
        <f t="shared" ref="AF33:AF57" si="30">AF32+AC32-AG32</f>
        <v>3.9563365006353886E-4</v>
      </c>
      <c r="AG33">
        <f t="shared" ref="AG33:AG57" si="31">AE33*AF33</f>
        <v>4.8254624871483003E-5</v>
      </c>
      <c r="AH33">
        <f t="shared" si="8"/>
        <v>45</v>
      </c>
      <c r="AI33">
        <f t="shared" si="0"/>
        <v>-5.1117800000000067</v>
      </c>
      <c r="AJ33">
        <f t="shared" si="2"/>
        <v>5.9892608701679895E-3</v>
      </c>
      <c r="AK33">
        <f t="shared" si="1"/>
        <v>-5.3668740800000068</v>
      </c>
      <c r="AL33">
        <f t="shared" si="2"/>
        <v>4.6470070214063852E-3</v>
      </c>
    </row>
    <row r="34" spans="1:43" x14ac:dyDescent="0.35">
      <c r="A34">
        <f t="shared" si="19"/>
        <v>22</v>
      </c>
      <c r="B34">
        <f t="shared" si="9"/>
        <v>-3.0363374000000007</v>
      </c>
      <c r="C34">
        <f t="shared" si="10"/>
        <v>4.5811005598621314E-2</v>
      </c>
      <c r="D34">
        <f t="shared" si="20"/>
        <v>893.84715824784462</v>
      </c>
      <c r="E34">
        <f t="shared" si="21"/>
        <v>40.948037170803758</v>
      </c>
      <c r="G34">
        <f t="shared" si="11"/>
        <v>0.95418899440137872</v>
      </c>
      <c r="J34">
        <f t="shared" si="12"/>
        <v>-1.9554090000000031</v>
      </c>
      <c r="K34">
        <f t="shared" si="13"/>
        <v>0.12396475856344442</v>
      </c>
      <c r="L34">
        <f t="shared" si="23"/>
        <v>91.384357168672437</v>
      </c>
      <c r="M34">
        <f t="shared" si="22"/>
        <v>11.32843977289005</v>
      </c>
      <c r="R34">
        <f t="shared" si="14"/>
        <v>-1.9259109999999993</v>
      </c>
      <c r="S34">
        <f t="shared" si="15"/>
        <v>0.12720386173233883</v>
      </c>
      <c r="T34">
        <f t="shared" si="24"/>
        <v>13.350932616957785</v>
      </c>
      <c r="U34">
        <f t="shared" si="25"/>
        <v>1.6982901866052706</v>
      </c>
      <c r="W34">
        <f t="shared" si="16"/>
        <v>0.12720386173233883</v>
      </c>
      <c r="X34">
        <f t="shared" si="26"/>
        <v>1.3302877599295377</v>
      </c>
      <c r="Y34">
        <f t="shared" si="27"/>
        <v>0.16921774027829967</v>
      </c>
      <c r="AA34">
        <f t="shared" si="17"/>
        <v>0.12720386173233883</v>
      </c>
      <c r="AB34">
        <f t="shared" si="28"/>
        <v>8.4163345563503564E-2</v>
      </c>
      <c r="AC34">
        <f t="shared" si="29"/>
        <v>1.070590257199096E-2</v>
      </c>
      <c r="AE34">
        <f t="shared" si="18"/>
        <v>0.12720386173233883</v>
      </c>
      <c r="AF34">
        <f t="shared" si="30"/>
        <v>3.052606407274277E-3</v>
      </c>
      <c r="AG34">
        <f t="shared" si="31"/>
        <v>3.8830332335416874E-4</v>
      </c>
      <c r="AJ34" s="5">
        <f>SUM(AJ4:AJ33)</f>
        <v>2.0836935119244977</v>
      </c>
      <c r="AK34" s="5"/>
      <c r="AL34" s="5">
        <f>SUM(AL4:AL33)</f>
        <v>1.6521276427771094</v>
      </c>
      <c r="AM34" s="5"/>
      <c r="AN34" s="5"/>
    </row>
    <row r="35" spans="1:43" x14ac:dyDescent="0.35">
      <c r="A35">
        <f t="shared" si="19"/>
        <v>23</v>
      </c>
      <c r="B35">
        <f t="shared" si="9"/>
        <v>-2.7927268999999981</v>
      </c>
      <c r="C35">
        <f t="shared" si="10"/>
        <v>5.7718468246911708E-2</v>
      </c>
      <c r="D35">
        <f t="shared" si="20"/>
        <v>852.89912107704083</v>
      </c>
      <c r="E35">
        <f t="shared" si="21"/>
        <v>49.228030837704083</v>
      </c>
      <c r="G35">
        <f t="shared" si="11"/>
        <v>0.94228153175308826</v>
      </c>
      <c r="J35">
        <f t="shared" si="12"/>
        <v>-1.8238577000000014</v>
      </c>
      <c r="K35">
        <f t="shared" si="13"/>
        <v>0.13897162310325173</v>
      </c>
      <c r="L35">
        <f t="shared" si="23"/>
        <v>121.00395456658615</v>
      </c>
      <c r="M35">
        <f t="shared" si="22"/>
        <v>16.816115968030605</v>
      </c>
      <c r="R35">
        <f t="shared" si="14"/>
        <v>-1.8947735999999988</v>
      </c>
      <c r="S35">
        <f t="shared" si="15"/>
        <v>0.13070114407064079</v>
      </c>
      <c r="T35">
        <f t="shared" si="24"/>
        <v>22.981082203242565</v>
      </c>
      <c r="U35">
        <f t="shared" si="25"/>
        <v>3.0036537359452455</v>
      </c>
      <c r="W35">
        <f t="shared" si="16"/>
        <v>0.13070114407064079</v>
      </c>
      <c r="X35">
        <f t="shared" si="26"/>
        <v>2.8593602062565084</v>
      </c>
      <c r="Y35">
        <f t="shared" si="27"/>
        <v>0.37372165026778909</v>
      </c>
      <c r="AA35">
        <f t="shared" si="17"/>
        <v>0.13070114407064079</v>
      </c>
      <c r="AB35">
        <f t="shared" si="28"/>
        <v>0.24267518326981227</v>
      </c>
      <c r="AC35">
        <f t="shared" si="29"/>
        <v>3.1717924090916894E-2</v>
      </c>
      <c r="AE35">
        <f t="shared" si="18"/>
        <v>0.13070114407064079</v>
      </c>
      <c r="AF35">
        <f t="shared" si="30"/>
        <v>1.3370205655911068E-2</v>
      </c>
      <c r="AG35">
        <f t="shared" si="31"/>
        <v>1.7475011756873289E-3</v>
      </c>
    </row>
    <row r="36" spans="1:43" x14ac:dyDescent="0.35">
      <c r="A36">
        <f t="shared" si="19"/>
        <v>24</v>
      </c>
      <c r="B36">
        <f t="shared" si="9"/>
        <v>-2.5753636000000029</v>
      </c>
      <c r="C36">
        <f t="shared" si="10"/>
        <v>7.0740906286419172E-2</v>
      </c>
      <c r="D36">
        <f t="shared" si="20"/>
        <v>803.67109023933676</v>
      </c>
      <c r="E36">
        <f t="shared" si="21"/>
        <v>56.852421279725249</v>
      </c>
      <c r="G36">
        <f t="shared" si="11"/>
        <v>0.92925909371358084</v>
      </c>
      <c r="J36">
        <f t="shared" si="12"/>
        <v>-1.712564200000001</v>
      </c>
      <c r="K36">
        <f t="shared" si="13"/>
        <v>0.15283142295964239</v>
      </c>
      <c r="L36">
        <f t="shared" si="23"/>
        <v>153.41586943625964</v>
      </c>
      <c r="M36">
        <f t="shared" si="22"/>
        <v>23.446765630534269</v>
      </c>
      <c r="R36">
        <f t="shared" si="14"/>
        <v>-1.8805126000000012</v>
      </c>
      <c r="S36">
        <f t="shared" si="15"/>
        <v>0.1323300063443352</v>
      </c>
      <c r="T36">
        <f t="shared" si="24"/>
        <v>36.793544435327924</v>
      </c>
      <c r="U36">
        <f t="shared" si="25"/>
        <v>4.8688899685575233</v>
      </c>
      <c r="W36">
        <f t="shared" si="16"/>
        <v>0.1323300063443352</v>
      </c>
      <c r="X36">
        <f t="shared" si="26"/>
        <v>5.4892922919339648</v>
      </c>
      <c r="Y36">
        <f t="shared" si="27"/>
        <v>0.7263980838175319</v>
      </c>
      <c r="AA36">
        <f t="shared" si="17"/>
        <v>0.1323300063443352</v>
      </c>
      <c r="AB36">
        <f t="shared" si="28"/>
        <v>0.58467890944668444</v>
      </c>
      <c r="AC36">
        <f t="shared" si="29"/>
        <v>7.7370563796478733E-2</v>
      </c>
      <c r="AE36">
        <f t="shared" si="18"/>
        <v>0.1323300063443352</v>
      </c>
      <c r="AF36">
        <f t="shared" si="30"/>
        <v>4.3340628571140634E-2</v>
      </c>
      <c r="AG36">
        <f t="shared" si="31"/>
        <v>5.7352656537865152E-3</v>
      </c>
    </row>
    <row r="37" spans="1:43" x14ac:dyDescent="0.35">
      <c r="A37">
        <f t="shared" si="19"/>
        <v>25</v>
      </c>
      <c r="B37">
        <f t="shared" si="9"/>
        <v>-2.3842475000000007</v>
      </c>
      <c r="C37">
        <f t="shared" si="10"/>
        <v>8.4381817539818563E-2</v>
      </c>
      <c r="D37">
        <f t="shared" si="20"/>
        <v>746.8186689596115</v>
      </c>
      <c r="E37">
        <f t="shared" si="21"/>
        <v>63.0179166594801</v>
      </c>
      <c r="G37">
        <f t="shared" si="11"/>
        <v>0.91561818246018145</v>
      </c>
      <c r="J37">
        <f t="shared" si="12"/>
        <v>-1.6215285000000002</v>
      </c>
      <c r="K37">
        <f t="shared" si="13"/>
        <v>0.164994179219559</v>
      </c>
      <c r="L37">
        <f t="shared" si="23"/>
        <v>186.82152508545065</v>
      </c>
      <c r="M37">
        <f t="shared" si="22"/>
        <v>30.82446419202018</v>
      </c>
      <c r="R37">
        <f t="shared" si="14"/>
        <v>-1.883128000000001</v>
      </c>
      <c r="S37">
        <f t="shared" si="15"/>
        <v>0.13202999797848655</v>
      </c>
      <c r="T37">
        <f t="shared" si="24"/>
        <v>55.371420097304664</v>
      </c>
      <c r="U37">
        <f t="shared" si="25"/>
        <v>7.3106884835130641</v>
      </c>
      <c r="W37">
        <f t="shared" si="16"/>
        <v>0.13202999797848655</v>
      </c>
      <c r="X37">
        <f t="shared" si="26"/>
        <v>9.6317841766739569</v>
      </c>
      <c r="Y37">
        <f t="shared" si="27"/>
        <v>1.2716844453754812</v>
      </c>
      <c r="AA37">
        <f t="shared" si="17"/>
        <v>0.13202999797848655</v>
      </c>
      <c r="AB37">
        <f t="shared" si="28"/>
        <v>1.2337064294677376</v>
      </c>
      <c r="AC37">
        <f t="shared" si="29"/>
        <v>0.16288625738867124</v>
      </c>
      <c r="AE37">
        <f t="shared" si="18"/>
        <v>0.13202999797848655</v>
      </c>
      <c r="AF37">
        <f t="shared" si="30"/>
        <v>0.11497592671383286</v>
      </c>
      <c r="AG37">
        <f t="shared" si="31"/>
        <v>1.518027137160197E-2</v>
      </c>
      <c r="AI37" t="s">
        <v>21</v>
      </c>
      <c r="AJ37">
        <v>0.84569819999999996</v>
      </c>
      <c r="AK37">
        <v>3.6439899999999997E-2</v>
      </c>
      <c r="AL37">
        <v>23.21</v>
      </c>
      <c r="AO37">
        <v>0</v>
      </c>
      <c r="AP37">
        <v>0.77427729999999995</v>
      </c>
      <c r="AQ37">
        <v>0.91711900000000002</v>
      </c>
    </row>
    <row r="38" spans="1:43" x14ac:dyDescent="0.35">
      <c r="A38">
        <f t="shared" si="19"/>
        <v>26</v>
      </c>
      <c r="B38">
        <f t="shared" si="9"/>
        <v>-2.2193786000000006</v>
      </c>
      <c r="C38">
        <f t="shared" si="10"/>
        <v>9.8023731706119263E-2</v>
      </c>
      <c r="D38">
        <f t="shared" si="20"/>
        <v>683.80075230013142</v>
      </c>
      <c r="E38">
        <f t="shared" si="21"/>
        <v>67.028701483910595</v>
      </c>
      <c r="G38">
        <f t="shared" si="11"/>
        <v>0.90197626829388078</v>
      </c>
      <c r="J38">
        <f t="shared" si="12"/>
        <v>-1.5507506000000006</v>
      </c>
      <c r="K38">
        <f t="shared" si="13"/>
        <v>0.17497788464293981</v>
      </c>
      <c r="L38">
        <f t="shared" si="23"/>
        <v>219.01497755291058</v>
      </c>
      <c r="M38">
        <f t="shared" si="22"/>
        <v>38.32277747732924</v>
      </c>
      <c r="R38">
        <f t="shared" si="14"/>
        <v>-1.902619800000001</v>
      </c>
      <c r="S38">
        <f t="shared" si="15"/>
        <v>0.129812251941121</v>
      </c>
      <c r="T38">
        <f t="shared" si="24"/>
        <v>78.88519580581179</v>
      </c>
      <c r="U38">
        <f t="shared" si="25"/>
        <v>10.240264912368701</v>
      </c>
      <c r="W38">
        <f t="shared" si="16"/>
        <v>0.129812251941121</v>
      </c>
      <c r="X38">
        <f t="shared" si="26"/>
        <v>15.670788214811541</v>
      </c>
      <c r="Y38">
        <f t="shared" si="27"/>
        <v>2.0342603078570658</v>
      </c>
      <c r="AA38">
        <f t="shared" si="17"/>
        <v>0.129812251941121</v>
      </c>
      <c r="AB38">
        <f t="shared" si="28"/>
        <v>2.3425046174545474</v>
      </c>
      <c r="AC38">
        <f t="shared" si="29"/>
        <v>0.30408579957424897</v>
      </c>
      <c r="AE38">
        <f t="shared" si="18"/>
        <v>0.129812251941121</v>
      </c>
      <c r="AF38">
        <f t="shared" si="30"/>
        <v>0.26268191273090208</v>
      </c>
      <c r="AG38">
        <f t="shared" si="31"/>
        <v>3.4099330635799424E-2</v>
      </c>
      <c r="AI38" t="s">
        <v>22</v>
      </c>
      <c r="AJ38">
        <v>-1.3332200000000001E-2</v>
      </c>
      <c r="AK38">
        <v>5.9869999999999997E-4</v>
      </c>
      <c r="AL38">
        <v>-22.27</v>
      </c>
      <c r="AO38">
        <v>0</v>
      </c>
      <c r="AP38">
        <v>-1.45056E-2</v>
      </c>
      <c r="AQ38">
        <v>-1.2158800000000001E-2</v>
      </c>
    </row>
    <row r="39" spans="1:43" x14ac:dyDescent="0.35">
      <c r="A39">
        <f t="shared" si="19"/>
        <v>27</v>
      </c>
      <c r="B39">
        <f t="shared" si="9"/>
        <v>-2.080756899999999</v>
      </c>
      <c r="C39">
        <f t="shared" si="10"/>
        <v>0.11098126561661339</v>
      </c>
      <c r="D39">
        <f t="shared" si="20"/>
        <v>616.77205081622083</v>
      </c>
      <c r="E39">
        <f t="shared" si="21"/>
        <v>68.450142796538373</v>
      </c>
      <c r="G39">
        <f t="shared" si="11"/>
        <v>0.88901873438338663</v>
      </c>
      <c r="J39">
        <f t="shared" si="12"/>
        <v>-1.5002305000000025</v>
      </c>
      <c r="K39">
        <f t="shared" si="13"/>
        <v>0.18239114806564169</v>
      </c>
      <c r="L39">
        <f t="shared" si="23"/>
        <v>247.72090155949195</v>
      </c>
      <c r="M39">
        <f t="shared" si="22"/>
        <v>45.182099635291543</v>
      </c>
      <c r="R39">
        <f t="shared" si="14"/>
        <v>-1.9389880000000002</v>
      </c>
      <c r="S39">
        <f t="shared" si="15"/>
        <v>0.12575907743961481</v>
      </c>
      <c r="T39">
        <f t="shared" si="24"/>
        <v>106.96770837077233</v>
      </c>
      <c r="U39">
        <f t="shared" si="25"/>
        <v>13.452160320538091</v>
      </c>
      <c r="W39">
        <f t="shared" si="16"/>
        <v>0.12575907743961481</v>
      </c>
      <c r="X39">
        <f t="shared" si="26"/>
        <v>23.876792819323178</v>
      </c>
      <c r="Y39">
        <f t="shared" si="27"/>
        <v>3.0027234371749025</v>
      </c>
      <c r="AA39">
        <f t="shared" si="17"/>
        <v>0.12575907743961481</v>
      </c>
      <c r="AB39">
        <f t="shared" si="28"/>
        <v>4.0726791257373645</v>
      </c>
      <c r="AC39">
        <f t="shared" si="29"/>
        <v>0.51217636956030799</v>
      </c>
      <c r="AE39">
        <f t="shared" si="18"/>
        <v>0.12575907743961481</v>
      </c>
      <c r="AF39">
        <f t="shared" si="30"/>
        <v>0.53266838166935171</v>
      </c>
      <c r="AG39">
        <f t="shared" si="31"/>
        <v>6.6987884259990305E-2</v>
      </c>
      <c r="AI39" t="s">
        <v>42</v>
      </c>
      <c r="AJ39">
        <v>-0.30637789999999998</v>
      </c>
      <c r="AK39">
        <v>6.0207999999999998E-2</v>
      </c>
      <c r="AL39">
        <v>-5.09</v>
      </c>
      <c r="AO39">
        <v>0</v>
      </c>
      <c r="AP39">
        <v>-0.42438340000000002</v>
      </c>
      <c r="AQ39">
        <v>-0.1883724</v>
      </c>
    </row>
    <row r="40" spans="1:43" x14ac:dyDescent="0.35">
      <c r="A40">
        <f t="shared" si="19"/>
        <v>28</v>
      </c>
      <c r="B40">
        <f t="shared" si="9"/>
        <v>-1.9683824000000012</v>
      </c>
      <c r="C40">
        <f t="shared" si="10"/>
        <v>0.12256273914710525</v>
      </c>
      <c r="D40">
        <f t="shared" si="20"/>
        <v>548.3219080196825</v>
      </c>
      <c r="E40">
        <f t="shared" si="21"/>
        <v>67.203834981259376</v>
      </c>
      <c r="G40">
        <f t="shared" si="11"/>
        <v>0.87743726085289475</v>
      </c>
      <c r="J40">
        <f t="shared" si="12"/>
        <v>-1.4699682000000038</v>
      </c>
      <c r="K40">
        <f t="shared" si="13"/>
        <v>0.18694744745948688</v>
      </c>
      <c r="L40">
        <f t="shared" si="23"/>
        <v>270.9889447207388</v>
      </c>
      <c r="M40">
        <f t="shared" si="22"/>
        <v>50.660691505282109</v>
      </c>
      <c r="R40">
        <f t="shared" si="14"/>
        <v>-1.9922326000000004</v>
      </c>
      <c r="S40">
        <f t="shared" si="15"/>
        <v>0.1200208643976038</v>
      </c>
      <c r="T40">
        <f t="shared" si="24"/>
        <v>138.69764768552577</v>
      </c>
      <c r="U40">
        <f t="shared" si="25"/>
        <v>16.646611565131114</v>
      </c>
      <c r="W40">
        <f t="shared" si="16"/>
        <v>0.1200208643976038</v>
      </c>
      <c r="X40">
        <f t="shared" si="26"/>
        <v>34.326229702686369</v>
      </c>
      <c r="Y40">
        <f t="shared" si="27"/>
        <v>4.1198637604271209</v>
      </c>
      <c r="AA40">
        <f t="shared" si="17"/>
        <v>0.1200208643976038</v>
      </c>
      <c r="AB40">
        <f t="shared" si="28"/>
        <v>6.5632261933519587</v>
      </c>
      <c r="AC40">
        <f t="shared" si="29"/>
        <v>0.78772408096309687</v>
      </c>
      <c r="AE40">
        <f t="shared" si="18"/>
        <v>0.1200208643976038</v>
      </c>
      <c r="AF40">
        <f t="shared" si="30"/>
        <v>0.97785686696966945</v>
      </c>
      <c r="AG40">
        <f t="shared" si="31"/>
        <v>0.1173632264308324</v>
      </c>
      <c r="AI40" t="s">
        <v>43</v>
      </c>
      <c r="AJ40">
        <v>-0.461951</v>
      </c>
      <c r="AK40">
        <v>6.9910799999999995E-2</v>
      </c>
      <c r="AL40">
        <v>-6.61</v>
      </c>
      <c r="AO40">
        <v>0</v>
      </c>
      <c r="AP40">
        <v>-0.59897370000000005</v>
      </c>
      <c r="AQ40">
        <v>-0.32492840000000001</v>
      </c>
    </row>
    <row r="41" spans="1:43" x14ac:dyDescent="0.35">
      <c r="A41">
        <f t="shared" si="19"/>
        <v>29</v>
      </c>
      <c r="B41">
        <f t="shared" si="9"/>
        <v>-1.8822551000000001</v>
      </c>
      <c r="C41">
        <f t="shared" si="10"/>
        <v>0.13213006277499489</v>
      </c>
      <c r="D41">
        <f t="shared" si="20"/>
        <v>481.11807303842312</v>
      </c>
      <c r="E41">
        <f t="shared" si="21"/>
        <v>63.570161192751428</v>
      </c>
      <c r="G41">
        <f t="shared" si="11"/>
        <v>0.86786993722500516</v>
      </c>
      <c r="J41">
        <f t="shared" si="12"/>
        <v>-1.459963700000003</v>
      </c>
      <c r="K41">
        <f t="shared" si="13"/>
        <v>0.18847287726695375</v>
      </c>
      <c r="L41">
        <f t="shared" si="23"/>
        <v>287.53208819671607</v>
      </c>
      <c r="M41">
        <f t="shared" si="22"/>
        <v>54.191999969010588</v>
      </c>
      <c r="R41">
        <f t="shared" si="14"/>
        <v>-2.0623536000000007</v>
      </c>
      <c r="S41">
        <f t="shared" si="15"/>
        <v>0.11281005774243193</v>
      </c>
      <c r="T41">
        <f t="shared" si="24"/>
        <v>172.71172762567676</v>
      </c>
      <c r="U41">
        <f t="shared" si="25"/>
        <v>19.483619966247769</v>
      </c>
      <c r="W41">
        <f t="shared" si="16"/>
        <v>0.11281005774243193</v>
      </c>
      <c r="X41">
        <f t="shared" si="26"/>
        <v>46.852977507390364</v>
      </c>
      <c r="Y41">
        <f t="shared" si="27"/>
        <v>5.2854870980135713</v>
      </c>
      <c r="AA41">
        <f t="shared" si="17"/>
        <v>0.11281005774243193</v>
      </c>
      <c r="AB41">
        <f t="shared" si="28"/>
        <v>9.895365872815983</v>
      </c>
      <c r="AC41">
        <f t="shared" si="29"/>
        <v>1.1162967954948613</v>
      </c>
      <c r="AE41">
        <f t="shared" si="18"/>
        <v>0.11281005774243193</v>
      </c>
      <c r="AF41">
        <f t="shared" si="30"/>
        <v>1.648217721501934</v>
      </c>
      <c r="AG41">
        <f t="shared" si="31"/>
        <v>0.18593553633473275</v>
      </c>
      <c r="AI41" t="s">
        <v>29</v>
      </c>
      <c r="AJ41">
        <v>-15.20435</v>
      </c>
      <c r="AK41">
        <v>0.54824300000000004</v>
      </c>
      <c r="AL41">
        <v>-27.73</v>
      </c>
      <c r="AO41">
        <v>0</v>
      </c>
      <c r="AP41">
        <v>-16.278890000000001</v>
      </c>
      <c r="AQ41">
        <v>-14.12982</v>
      </c>
    </row>
    <row r="42" spans="1:43" x14ac:dyDescent="0.35">
      <c r="A42">
        <f t="shared" si="19"/>
        <v>30</v>
      </c>
      <c r="B42">
        <f t="shared" si="9"/>
        <v>-1.8223749999999974</v>
      </c>
      <c r="C42">
        <f t="shared" si="10"/>
        <v>0.13914913576705962</v>
      </c>
      <c r="D42">
        <f t="shared" si="20"/>
        <v>417.54791184567171</v>
      </c>
      <c r="E42">
        <f t="shared" si="21"/>
        <v>58.101431074665612</v>
      </c>
      <c r="G42">
        <f t="shared" si="11"/>
        <v>0.86085086423294044</v>
      </c>
      <c r="J42">
        <f t="shared" si="12"/>
        <v>-1.4702170000000017</v>
      </c>
      <c r="K42">
        <f t="shared" si="13"/>
        <v>0.18690963327781565</v>
      </c>
      <c r="L42">
        <f t="shared" si="23"/>
        <v>296.91024942045692</v>
      </c>
      <c r="M42">
        <f t="shared" si="22"/>
        <v>55.495385835602377</v>
      </c>
      <c r="R42">
        <f t="shared" si="14"/>
        <v>-2.1493509999999993</v>
      </c>
      <c r="S42">
        <f t="shared" si="15"/>
        <v>0.10439188529038461</v>
      </c>
      <c r="T42">
        <f t="shared" si="24"/>
        <v>207.42010762843958</v>
      </c>
      <c r="U42">
        <f t="shared" si="25"/>
        <v>21.652976082467294</v>
      </c>
      <c r="W42">
        <f t="shared" si="16"/>
        <v>0.10439188529038461</v>
      </c>
      <c r="X42">
        <f t="shared" si="26"/>
        <v>61.051110375624567</v>
      </c>
      <c r="Y42">
        <f t="shared" si="27"/>
        <v>6.3732405111828099</v>
      </c>
      <c r="AA42">
        <f t="shared" si="17"/>
        <v>0.10439188529038461</v>
      </c>
      <c r="AB42">
        <f t="shared" si="28"/>
        <v>14.064556175334694</v>
      </c>
      <c r="AC42">
        <f t="shared" si="29"/>
        <v>1.4682255349157098</v>
      </c>
      <c r="AE42">
        <f t="shared" si="18"/>
        <v>0.10439188529038461</v>
      </c>
      <c r="AF42">
        <f t="shared" si="30"/>
        <v>2.5785789806620625</v>
      </c>
      <c r="AG42">
        <f t="shared" si="31"/>
        <v>0.26918272116147091</v>
      </c>
    </row>
    <row r="43" spans="1:43" x14ac:dyDescent="0.35">
      <c r="A43">
        <f t="shared" si="19"/>
        <v>31</v>
      </c>
      <c r="B43">
        <f t="shared" si="9"/>
        <v>-1.7887421000000003</v>
      </c>
      <c r="C43">
        <f t="shared" si="10"/>
        <v>0.14322701494549364</v>
      </c>
      <c r="D43">
        <f t="shared" si="20"/>
        <v>359.44648077100612</v>
      </c>
      <c r="E43">
        <f t="shared" si="21"/>
        <v>51.482446473493987</v>
      </c>
      <c r="G43">
        <f t="shared" si="11"/>
        <v>0.85677298505450639</v>
      </c>
      <c r="J43">
        <f t="shared" si="12"/>
        <v>-1.5007281000000017</v>
      </c>
      <c r="K43">
        <f t="shared" si="13"/>
        <v>0.18231695538323958</v>
      </c>
      <c r="L43">
        <f t="shared" si="23"/>
        <v>299.5162946595201</v>
      </c>
      <c r="M43">
        <f t="shared" si="22"/>
        <v>54.606898929992965</v>
      </c>
      <c r="R43">
        <f t="shared" si="14"/>
        <v>-2.2532247999999999</v>
      </c>
      <c r="S43">
        <f t="shared" si="15"/>
        <v>9.507166302901289E-2</v>
      </c>
      <c r="T43">
        <f t="shared" si="24"/>
        <v>241.26251738157467</v>
      </c>
      <c r="U43">
        <f t="shared" si="25"/>
        <v>22.937228754032432</v>
      </c>
      <c r="W43">
        <f t="shared" si="16"/>
        <v>9.507166302901289E-2</v>
      </c>
      <c r="X43">
        <f t="shared" si="26"/>
        <v>76.330845946909051</v>
      </c>
      <c r="Y43">
        <f t="shared" si="27"/>
        <v>7.2569004645840316</v>
      </c>
      <c r="AA43">
        <f t="shared" si="17"/>
        <v>9.507166302901289E-2</v>
      </c>
      <c r="AB43">
        <f t="shared" si="28"/>
        <v>18.969571151601794</v>
      </c>
      <c r="AC43">
        <f t="shared" si="29"/>
        <v>1.8034686763299699</v>
      </c>
      <c r="AE43">
        <f t="shared" si="18"/>
        <v>9.507166302901289E-2</v>
      </c>
      <c r="AF43">
        <f t="shared" si="30"/>
        <v>3.7776217944163015</v>
      </c>
      <c r="AG43">
        <f t="shared" si="31"/>
        <v>0.35914478628980162</v>
      </c>
    </row>
    <row r="44" spans="1:43" x14ac:dyDescent="0.35">
      <c r="A44">
        <f t="shared" si="19"/>
        <v>32</v>
      </c>
      <c r="B44">
        <f t="shared" si="9"/>
        <v>-1.7813564</v>
      </c>
      <c r="C44">
        <f t="shared" si="10"/>
        <v>0.1441357269658676</v>
      </c>
      <c r="D44">
        <f t="shared" si="20"/>
        <v>307.96403429751211</v>
      </c>
      <c r="E44">
        <f t="shared" si="21"/>
        <v>44.388619962813294</v>
      </c>
      <c r="G44">
        <f t="shared" si="11"/>
        <v>0.85586427303413237</v>
      </c>
      <c r="J44">
        <f t="shared" si="12"/>
        <v>-1.5514970000000012</v>
      </c>
      <c r="K44">
        <f t="shared" si="13"/>
        <v>0.17487016001141192</v>
      </c>
      <c r="L44">
        <f t="shared" si="23"/>
        <v>296.39184220302116</v>
      </c>
      <c r="M44">
        <f t="shared" si="22"/>
        <v>51.830088872119461</v>
      </c>
      <c r="R44">
        <f t="shared" si="14"/>
        <v>-2.3739749999999997</v>
      </c>
      <c r="S44">
        <f t="shared" si="15"/>
        <v>8.5178882580317417E-2</v>
      </c>
      <c r="T44">
        <f t="shared" si="24"/>
        <v>272.9321875575352</v>
      </c>
      <c r="U44">
        <f t="shared" si="25"/>
        <v>23.24805875635246</v>
      </c>
      <c r="W44">
        <f t="shared" si="16"/>
        <v>8.5178882580317417E-2</v>
      </c>
      <c r="X44">
        <f t="shared" si="26"/>
        <v>92.011174236357448</v>
      </c>
      <c r="Y44">
        <f t="shared" si="27"/>
        <v>7.8374090063558182</v>
      </c>
      <c r="AA44">
        <f t="shared" si="17"/>
        <v>8.5178882580317417E-2</v>
      </c>
      <c r="AB44">
        <f t="shared" si="28"/>
        <v>24.423002939855856</v>
      </c>
      <c r="AC44">
        <f t="shared" si="29"/>
        <v>2.0803240996727288</v>
      </c>
      <c r="AE44">
        <f t="shared" si="18"/>
        <v>8.5178882580317417E-2</v>
      </c>
      <c r="AF44">
        <f t="shared" si="30"/>
        <v>5.22194568445647</v>
      </c>
      <c r="AG44">
        <f t="shared" si="31"/>
        <v>0.44479949829711291</v>
      </c>
    </row>
    <row r="45" spans="1:43" x14ac:dyDescent="0.35">
      <c r="A45">
        <f t="shared" si="19"/>
        <v>33</v>
      </c>
      <c r="B45">
        <f t="shared" si="9"/>
        <v>-1.8002178999999998</v>
      </c>
      <c r="C45">
        <f t="shared" si="10"/>
        <v>0.14182454214719717</v>
      </c>
      <c r="D45">
        <f t="shared" si="20"/>
        <v>263.57541433469885</v>
      </c>
      <c r="E45">
        <f t="shared" si="21"/>
        <v>37.381462459276456</v>
      </c>
      <c r="G45">
        <f t="shared" si="11"/>
        <v>0.8581754578528028</v>
      </c>
      <c r="J45">
        <f t="shared" si="12"/>
        <v>-1.6225237000000003</v>
      </c>
      <c r="K45">
        <f t="shared" si="13"/>
        <v>0.16485711512897386</v>
      </c>
      <c r="L45">
        <f t="shared" si="23"/>
        <v>288.95037329371502</v>
      </c>
      <c r="M45">
        <f t="shared" si="22"/>
        <v>47.635524956641952</v>
      </c>
      <c r="R45">
        <f t="shared" si="14"/>
        <v>-2.5116016000000005</v>
      </c>
      <c r="S45">
        <f t="shared" si="15"/>
        <v>7.5048856279621656E-2</v>
      </c>
      <c r="T45">
        <f t="shared" si="24"/>
        <v>301.5142176733022</v>
      </c>
      <c r="U45">
        <f t="shared" si="25"/>
        <v>22.628297188426217</v>
      </c>
      <c r="W45">
        <f t="shared" si="16"/>
        <v>7.5048856279621656E-2</v>
      </c>
      <c r="X45">
        <f t="shared" si="26"/>
        <v>107.4218239863541</v>
      </c>
      <c r="Y45">
        <f t="shared" si="27"/>
        <v>8.0618850296467031</v>
      </c>
      <c r="AA45">
        <f t="shared" si="17"/>
        <v>7.5048856279621656E-2</v>
      </c>
      <c r="AB45">
        <f t="shared" si="28"/>
        <v>30.180087846538946</v>
      </c>
      <c r="AC45">
        <f t="shared" si="29"/>
        <v>2.2649810753012578</v>
      </c>
      <c r="AE45">
        <f t="shared" si="18"/>
        <v>7.5048856279621656E-2</v>
      </c>
      <c r="AF45">
        <f t="shared" si="30"/>
        <v>6.8574702858320862</v>
      </c>
      <c r="AG45">
        <f t="shared" si="31"/>
        <v>0.51464530192318825</v>
      </c>
    </row>
    <row r="46" spans="1:43" x14ac:dyDescent="0.35">
      <c r="A46">
        <f t="shared" si="19"/>
        <v>34</v>
      </c>
      <c r="B46">
        <f t="shared" si="9"/>
        <v>-1.8453266000000017</v>
      </c>
      <c r="C46">
        <f t="shared" si="10"/>
        <v>0.13642254202985007</v>
      </c>
      <c r="D46">
        <f t="shared" si="20"/>
        <v>226.19395187542239</v>
      </c>
      <c r="E46">
        <f t="shared" si="21"/>
        <v>30.857953906622697</v>
      </c>
      <c r="G46">
        <f t="shared" si="11"/>
        <v>0.86357745797014995</v>
      </c>
      <c r="J46">
        <f t="shared" si="12"/>
        <v>-1.7138082000000008</v>
      </c>
      <c r="K46">
        <f t="shared" si="13"/>
        <v>0.15267042688100241</v>
      </c>
      <c r="L46">
        <f t="shared" si="23"/>
        <v>278.69631079634951</v>
      </c>
      <c r="M46">
        <f t="shared" si="22"/>
        <v>42.548684739439203</v>
      </c>
      <c r="R46">
        <f t="shared" si="14"/>
        <v>-2.6661046000000006</v>
      </c>
      <c r="S46">
        <f t="shared" si="15"/>
        <v>6.5003322003598485E-2</v>
      </c>
      <c r="T46">
        <f t="shared" si="24"/>
        <v>326.52144544151793</v>
      </c>
      <c r="U46">
        <f t="shared" si="25"/>
        <v>21.224978659115404</v>
      </c>
      <c r="W46">
        <f t="shared" si="16"/>
        <v>6.5003322003598485E-2</v>
      </c>
      <c r="X46">
        <f t="shared" si="26"/>
        <v>121.98823614513361</v>
      </c>
      <c r="Y46">
        <f t="shared" si="27"/>
        <v>7.9296405947931321</v>
      </c>
      <c r="AA46">
        <f t="shared" si="17"/>
        <v>6.5003322003598485E-2</v>
      </c>
      <c r="AB46">
        <f t="shared" si="28"/>
        <v>35.976991800884392</v>
      </c>
      <c r="AC46">
        <f t="shared" si="29"/>
        <v>2.3386239827537105</v>
      </c>
      <c r="AE46">
        <f t="shared" si="18"/>
        <v>6.5003322003598485E-2</v>
      </c>
      <c r="AF46">
        <f t="shared" si="30"/>
        <v>8.6078060592101551</v>
      </c>
      <c r="AG46">
        <f t="shared" si="31"/>
        <v>0.55953598901136381</v>
      </c>
    </row>
    <row r="47" spans="1:43" x14ac:dyDescent="0.35">
      <c r="A47">
        <f t="shared" si="19"/>
        <v>35</v>
      </c>
      <c r="B47">
        <f t="shared" si="9"/>
        <v>-1.9166825000000003</v>
      </c>
      <c r="C47">
        <f t="shared" si="10"/>
        <v>0.12823196759704084</v>
      </c>
      <c r="D47">
        <f t="shared" si="20"/>
        <v>195.33599796879969</v>
      </c>
      <c r="E47">
        <f t="shared" si="21"/>
        <v>25.048319362070757</v>
      </c>
      <c r="G47">
        <f t="shared" si="11"/>
        <v>0.87176803240295919</v>
      </c>
      <c r="J47">
        <f t="shared" si="12"/>
        <v>-1.825350499999999</v>
      </c>
      <c r="K47">
        <f t="shared" si="13"/>
        <v>0.13879309312858149</v>
      </c>
      <c r="L47">
        <f t="shared" si="23"/>
        <v>267.00557996353302</v>
      </c>
      <c r="M47">
        <f t="shared" si="22"/>
        <v>37.058530325729549</v>
      </c>
      <c r="R47">
        <f t="shared" si="14"/>
        <v>-2.8374839999999999</v>
      </c>
      <c r="S47">
        <f t="shared" si="15"/>
        <v>5.5331902777273935E-2</v>
      </c>
      <c r="T47">
        <f t="shared" si="24"/>
        <v>347.84515152184173</v>
      </c>
      <c r="U47">
        <f t="shared" si="25"/>
        <v>19.246934105552668</v>
      </c>
      <c r="W47">
        <f t="shared" si="16"/>
        <v>5.5331902777273935E-2</v>
      </c>
      <c r="X47">
        <f t="shared" si="26"/>
        <v>135.28357420945588</v>
      </c>
      <c r="Y47">
        <f t="shared" si="27"/>
        <v>7.4854975755197364</v>
      </c>
      <c r="AA47">
        <f t="shared" si="17"/>
        <v>5.5331902777273935E-2</v>
      </c>
      <c r="AB47">
        <f t="shared" si="28"/>
        <v>41.568008412923817</v>
      </c>
      <c r="AC47">
        <f t="shared" si="29"/>
        <v>2.3000370001488055</v>
      </c>
      <c r="AE47">
        <f t="shared" si="18"/>
        <v>5.5331902777273935E-2</v>
      </c>
      <c r="AF47">
        <f t="shared" si="30"/>
        <v>10.386894052952501</v>
      </c>
      <c r="AG47">
        <f t="shared" si="31"/>
        <v>0.57472661189581264</v>
      </c>
    </row>
    <row r="48" spans="1:43" x14ac:dyDescent="0.35">
      <c r="A48">
        <f t="shared" si="19"/>
        <v>36</v>
      </c>
      <c r="B48">
        <f t="shared" si="9"/>
        <v>-2.0142855999999973</v>
      </c>
      <c r="C48">
        <f t="shared" si="10"/>
        <v>0.11771116605326397</v>
      </c>
      <c r="D48">
        <f t="shared" si="20"/>
        <v>170.28767860672895</v>
      </c>
      <c r="E48">
        <f t="shared" si="21"/>
        <v>20.044761213301516</v>
      </c>
      <c r="G48">
        <f t="shared" si="11"/>
        <v>0.88228883394673607</v>
      </c>
      <c r="J48">
        <f t="shared" si="12"/>
        <v>-1.9571505999999985</v>
      </c>
      <c r="K48">
        <f t="shared" si="13"/>
        <v>0.12377574899303041</v>
      </c>
      <c r="L48">
        <f t="shared" si="23"/>
        <v>254.99536899987422</v>
      </c>
      <c r="M48">
        <f t="shared" si="22"/>
        <v>31.5622427877136</v>
      </c>
      <c r="R48">
        <f t="shared" si="14"/>
        <v>-3.0257398000000002</v>
      </c>
      <c r="S48">
        <f t="shared" si="15"/>
        <v>4.6276487832365945E-2</v>
      </c>
      <c r="T48">
        <f t="shared" si="24"/>
        <v>365.65674774201864</v>
      </c>
      <c r="U48">
        <f t="shared" si="25"/>
        <v>16.921310037706029</v>
      </c>
      <c r="W48">
        <f t="shared" si="16"/>
        <v>4.6276487832365945E-2</v>
      </c>
      <c r="X48">
        <f t="shared" si="26"/>
        <v>147.04501073948882</v>
      </c>
      <c r="Y48">
        <f t="shared" si="27"/>
        <v>6.8047266502960744</v>
      </c>
      <c r="AA48">
        <f t="shared" si="17"/>
        <v>4.6276487832365945E-2</v>
      </c>
      <c r="AB48">
        <f t="shared" si="28"/>
        <v>46.753468988294749</v>
      </c>
      <c r="AC48">
        <f t="shared" si="29"/>
        <v>2.1635863387577206</v>
      </c>
      <c r="AE48">
        <f t="shared" si="18"/>
        <v>4.6276487832365945E-2</v>
      </c>
      <c r="AF48">
        <f t="shared" si="30"/>
        <v>12.112204441205494</v>
      </c>
      <c r="AG48">
        <f t="shared" si="31"/>
        <v>0.56051028144657478</v>
      </c>
    </row>
    <row r="49" spans="1:33" x14ac:dyDescent="0.35">
      <c r="A49">
        <f t="shared" si="19"/>
        <v>37</v>
      </c>
      <c r="B49">
        <f t="shared" si="9"/>
        <v>-2.1381359000000018</v>
      </c>
      <c r="C49">
        <f t="shared" si="10"/>
        <v>0.10544509413386656</v>
      </c>
      <c r="D49">
        <f t="shared" si="20"/>
        <v>150.24291739342743</v>
      </c>
      <c r="E49">
        <f t="shared" si="21"/>
        <v>15.842378567496693</v>
      </c>
      <c r="G49">
        <f t="shared" si="11"/>
        <v>0.8945549058661334</v>
      </c>
      <c r="J49">
        <f t="shared" si="12"/>
        <v>-2.1092085000000012</v>
      </c>
      <c r="K49">
        <f t="shared" si="13"/>
        <v>0.10820502021352865</v>
      </c>
      <c r="L49">
        <f t="shared" si="23"/>
        <v>243.47788742546214</v>
      </c>
      <c r="M49">
        <f t="shared" si="22"/>
        <v>26.345529730419386</v>
      </c>
      <c r="R49">
        <f t="shared" si="14"/>
        <v>-3.230871999999998</v>
      </c>
      <c r="S49">
        <f t="shared" si="15"/>
        <v>3.8020340998820491E-2</v>
      </c>
      <c r="T49">
        <f t="shared" si="24"/>
        <v>380.29768049202625</v>
      </c>
      <c r="U49">
        <f t="shared" si="25"/>
        <v>14.45904749336732</v>
      </c>
      <c r="W49">
        <f t="shared" si="16"/>
        <v>3.8020340998820491E-2</v>
      </c>
      <c r="X49">
        <f t="shared" si="26"/>
        <v>157.16159412689879</v>
      </c>
      <c r="Y49">
        <f t="shared" si="27"/>
        <v>5.9753374006229159</v>
      </c>
      <c r="AA49">
        <f t="shared" si="17"/>
        <v>3.8020340998820491E-2</v>
      </c>
      <c r="AB49">
        <f t="shared" si="28"/>
        <v>51.394609299833107</v>
      </c>
      <c r="AC49">
        <f t="shared" si="29"/>
        <v>1.9540405710808055</v>
      </c>
      <c r="AE49">
        <f t="shared" si="18"/>
        <v>3.8020340998820491E-2</v>
      </c>
      <c r="AF49">
        <f t="shared" si="30"/>
        <v>13.715280498516639</v>
      </c>
      <c r="AG49">
        <f t="shared" si="31"/>
        <v>0.52145964144807533</v>
      </c>
    </row>
    <row r="50" spans="1:33" x14ac:dyDescent="0.35">
      <c r="A50">
        <f t="shared" si="19"/>
        <v>38</v>
      </c>
      <c r="B50">
        <f t="shared" si="9"/>
        <v>-2.2882333999999993</v>
      </c>
      <c r="C50">
        <f t="shared" si="10"/>
        <v>9.2102165477340334E-2</v>
      </c>
      <c r="D50">
        <f t="shared" si="20"/>
        <v>134.40053882593074</v>
      </c>
      <c r="E50">
        <f t="shared" si="21"/>
        <v>12.378580667189578</v>
      </c>
      <c r="G50">
        <f t="shared" si="11"/>
        <v>0.90789783452265971</v>
      </c>
      <c r="J50">
        <f t="shared" si="12"/>
        <v>-2.2815242000000016</v>
      </c>
      <c r="K50">
        <f t="shared" si="13"/>
        <v>9.2664721884576931E-2</v>
      </c>
      <c r="L50">
        <f t="shared" si="23"/>
        <v>232.97473626253941</v>
      </c>
      <c r="M50">
        <f t="shared" si="22"/>
        <v>21.588539141900874</v>
      </c>
      <c r="R50">
        <f t="shared" si="14"/>
        <v>-3.4528805999999985</v>
      </c>
      <c r="S50">
        <f t="shared" si="15"/>
        <v>3.0683069728662613E-2</v>
      </c>
      <c r="T50">
        <f t="shared" si="24"/>
        <v>392.18416272907831</v>
      </c>
      <c r="U50">
        <f t="shared" si="25"/>
        <v>12.033414011493475</v>
      </c>
      <c r="W50">
        <f t="shared" si="16"/>
        <v>3.0683069728662613E-2</v>
      </c>
      <c r="X50">
        <f t="shared" si="26"/>
        <v>165.64530421964318</v>
      </c>
      <c r="Y50">
        <f t="shared" si="27"/>
        <v>5.082506419596843</v>
      </c>
      <c r="AA50">
        <f t="shared" si="17"/>
        <v>3.0683069728662613E-2</v>
      </c>
      <c r="AB50">
        <f t="shared" si="28"/>
        <v>55.415906129375223</v>
      </c>
      <c r="AC50">
        <f t="shared" si="29"/>
        <v>1.7003301118446419</v>
      </c>
      <c r="AE50">
        <f t="shared" si="18"/>
        <v>3.0683069728662613E-2</v>
      </c>
      <c r="AF50">
        <f t="shared" si="30"/>
        <v>15.147861428149369</v>
      </c>
      <c r="AG50">
        <f t="shared" si="31"/>
        <v>0.46478288844002591</v>
      </c>
    </row>
    <row r="51" spans="1:33" x14ac:dyDescent="0.35">
      <c r="A51">
        <f t="shared" si="19"/>
        <v>39</v>
      </c>
      <c r="B51">
        <f t="shared" si="9"/>
        <v>-2.4645780999999971</v>
      </c>
      <c r="C51">
        <f t="shared" si="10"/>
        <v>7.8378995796384868E-2</v>
      </c>
      <c r="D51">
        <f t="shared" si="20"/>
        <v>122.02195815874116</v>
      </c>
      <c r="E51">
        <f t="shared" si="21"/>
        <v>9.5639585455906229</v>
      </c>
      <c r="G51">
        <f t="shared" si="11"/>
        <v>0.92162100420361515</v>
      </c>
      <c r="J51">
        <f t="shared" si="12"/>
        <v>-2.4740977000000015</v>
      </c>
      <c r="K51">
        <f t="shared" si="13"/>
        <v>7.7694094687113927E-2</v>
      </c>
      <c r="L51">
        <f t="shared" si="23"/>
        <v>223.76477778782811</v>
      </c>
      <c r="M51">
        <f t="shared" si="22"/>
        <v>17.385201833088523</v>
      </c>
      <c r="R51">
        <f t="shared" si="14"/>
        <v>-3.6917655999999983</v>
      </c>
      <c r="S51">
        <f t="shared" si="15"/>
        <v>2.4321661211977874E-2</v>
      </c>
      <c r="T51">
        <f t="shared" si="24"/>
        <v>401.73928785948573</v>
      </c>
      <c r="U51">
        <f t="shared" si="25"/>
        <v>9.7709668548596671</v>
      </c>
      <c r="W51">
        <f t="shared" si="16"/>
        <v>2.4321661211977874E-2</v>
      </c>
      <c r="X51">
        <f t="shared" si="26"/>
        <v>172.5962118115398</v>
      </c>
      <c r="Y51">
        <f t="shared" si="27"/>
        <v>4.1978265901510454</v>
      </c>
      <c r="AA51">
        <f t="shared" si="17"/>
        <v>2.4321661211977874E-2</v>
      </c>
      <c r="AB51">
        <f t="shared" si="28"/>
        <v>58.798082437127427</v>
      </c>
      <c r="AC51">
        <f t="shared" si="29"/>
        <v>1.4300670409497596</v>
      </c>
      <c r="AE51">
        <f t="shared" si="18"/>
        <v>2.4321661211977874E-2</v>
      </c>
      <c r="AF51">
        <f t="shared" si="30"/>
        <v>16.383408651553985</v>
      </c>
      <c r="AG51">
        <f t="shared" si="31"/>
        <v>0.39847171472048326</v>
      </c>
    </row>
    <row r="52" spans="1:33" x14ac:dyDescent="0.35">
      <c r="A52">
        <f t="shared" si="19"/>
        <v>40</v>
      </c>
      <c r="B52">
        <f t="shared" si="9"/>
        <v>-2.6671699999999987</v>
      </c>
      <c r="C52">
        <f t="shared" si="10"/>
        <v>6.493859924104449E-2</v>
      </c>
      <c r="D52">
        <f t="shared" si="20"/>
        <v>112.45799961315053</v>
      </c>
      <c r="E52">
        <f t="shared" si="21"/>
        <v>7.3028649683279188</v>
      </c>
      <c r="G52">
        <f t="shared" si="11"/>
        <v>0.9350614007589555</v>
      </c>
      <c r="J52">
        <f t="shared" si="12"/>
        <v>-2.6869289999999992</v>
      </c>
      <c r="K52">
        <f t="shared" si="13"/>
        <v>6.3749065968779384E-2</v>
      </c>
      <c r="L52">
        <f t="shared" si="23"/>
        <v>215.9435345003302</v>
      </c>
      <c r="M52">
        <f t="shared" si="22"/>
        <v>13.766198626392937</v>
      </c>
      <c r="R52">
        <f t="shared" si="14"/>
        <v>-3.9475269999999991</v>
      </c>
      <c r="S52">
        <f t="shared" si="15"/>
        <v>1.8936851325260781E-2</v>
      </c>
      <c r="T52">
        <f t="shared" si="24"/>
        <v>409.35352283771454</v>
      </c>
      <c r="U52">
        <f t="shared" si="25"/>
        <v>7.7518668014495438</v>
      </c>
      <c r="W52">
        <f t="shared" si="16"/>
        <v>1.8936851325260781E-2</v>
      </c>
      <c r="X52">
        <f t="shared" si="26"/>
        <v>178.16935207624843</v>
      </c>
      <c r="Y52">
        <f t="shared" si="27"/>
        <v>3.3739665309859599</v>
      </c>
      <c r="AA52">
        <f t="shared" si="17"/>
        <v>1.8936851325260781E-2</v>
      </c>
      <c r="AB52">
        <f t="shared" si="28"/>
        <v>61.565841986328714</v>
      </c>
      <c r="AC52">
        <f t="shared" si="29"/>
        <v>1.1658631964096047</v>
      </c>
      <c r="AE52">
        <f t="shared" si="18"/>
        <v>1.8936851325260781E-2</v>
      </c>
      <c r="AF52">
        <f t="shared" si="30"/>
        <v>17.415003977783261</v>
      </c>
      <c r="AG52">
        <f t="shared" si="31"/>
        <v>0.32978534115610675</v>
      </c>
    </row>
    <row r="53" spans="1:33" x14ac:dyDescent="0.35">
      <c r="A53">
        <f t="shared" si="19"/>
        <v>41</v>
      </c>
      <c r="B53">
        <f t="shared" si="9"/>
        <v>-2.896009099999997</v>
      </c>
      <c r="C53">
        <f t="shared" si="10"/>
        <v>5.2351200485751009E-2</v>
      </c>
      <c r="D53">
        <f t="shared" si="20"/>
        <v>105.15513464482261</v>
      </c>
      <c r="E53">
        <f t="shared" si="21"/>
        <v>5.5049975358972505</v>
      </c>
      <c r="G53">
        <f t="shared" si="11"/>
        <v>0.94764879951424896</v>
      </c>
      <c r="J53">
        <f t="shared" si="12"/>
        <v>-2.9200181000000001</v>
      </c>
      <c r="K53">
        <f t="shared" si="13"/>
        <v>5.1172822079577275E-2</v>
      </c>
      <c r="L53">
        <f t="shared" si="23"/>
        <v>209.48020084226519</v>
      </c>
      <c r="M53">
        <f t="shared" si="22"/>
        <v>10.719693046895351</v>
      </c>
      <c r="R53">
        <f t="shared" si="14"/>
        <v>-4.2201647999999992</v>
      </c>
      <c r="S53">
        <f t="shared" si="15"/>
        <v>1.4483371519391403E-2</v>
      </c>
      <c r="T53">
        <f t="shared" si="24"/>
        <v>415.36785466265798</v>
      </c>
      <c r="U53">
        <f t="shared" si="25"/>
        <v>6.0159269562918478</v>
      </c>
      <c r="W53">
        <f t="shared" si="16"/>
        <v>1.4483371519391403E-2</v>
      </c>
      <c r="X53">
        <f t="shared" si="26"/>
        <v>182.54725234671201</v>
      </c>
      <c r="Y53">
        <f t="shared" si="27"/>
        <v>2.6438996755815243</v>
      </c>
      <c r="AA53">
        <f t="shared" si="17"/>
        <v>1.4483371519391403E-2</v>
      </c>
      <c r="AB53">
        <f t="shared" si="28"/>
        <v>63.773945320905071</v>
      </c>
      <c r="AC53">
        <f t="shared" si="29"/>
        <v>0.92366174334002116</v>
      </c>
      <c r="AE53">
        <f t="shared" si="18"/>
        <v>1.4483371519391403E-2</v>
      </c>
      <c r="AF53">
        <f t="shared" si="30"/>
        <v>18.251081833036757</v>
      </c>
      <c r="AG53">
        <f t="shared" si="31"/>
        <v>0.26433719881868639</v>
      </c>
    </row>
    <row r="54" spans="1:33" x14ac:dyDescent="0.35">
      <c r="A54">
        <f t="shared" si="19"/>
        <v>42</v>
      </c>
      <c r="B54">
        <f t="shared" si="9"/>
        <v>-3.1510954000000027</v>
      </c>
      <c r="C54">
        <f t="shared" si="10"/>
        <v>4.1048138080075194E-2</v>
      </c>
      <c r="D54">
        <f t="shared" si="20"/>
        <v>99.650137108925364</v>
      </c>
      <c r="E54">
        <f t="shared" si="21"/>
        <v>4.0904525877455935</v>
      </c>
      <c r="G54">
        <f t="shared" si="11"/>
        <v>0.95895186191992476</v>
      </c>
      <c r="J54">
        <f t="shared" si="12"/>
        <v>-3.1733650000000004</v>
      </c>
      <c r="K54">
        <f t="shared" si="13"/>
        <v>4.0180439938818369E-2</v>
      </c>
      <c r="L54">
        <f t="shared" si="23"/>
        <v>204.26550533126709</v>
      </c>
      <c r="M54">
        <f t="shared" si="22"/>
        <v>8.20747786853536</v>
      </c>
      <c r="R54">
        <f t="shared" si="14"/>
        <v>-4.5096789999999984</v>
      </c>
      <c r="S54">
        <f t="shared" si="15"/>
        <v>1.0882264667596314E-2</v>
      </c>
      <c r="T54">
        <f t="shared" si="24"/>
        <v>420.07162075326153</v>
      </c>
      <c r="U54">
        <f t="shared" si="25"/>
        <v>4.5713305563831366</v>
      </c>
      <c r="W54">
        <f t="shared" si="16"/>
        <v>1.0882264667596314E-2</v>
      </c>
      <c r="X54">
        <f t="shared" si="26"/>
        <v>185.91927962742233</v>
      </c>
      <c r="Y54">
        <f t="shared" si="27"/>
        <v>2.0232228077144572</v>
      </c>
      <c r="AA54">
        <f t="shared" si="17"/>
        <v>1.0882264667596314E-2</v>
      </c>
      <c r="AB54">
        <f t="shared" si="28"/>
        <v>65.494183253146574</v>
      </c>
      <c r="AC54">
        <f t="shared" si="29"/>
        <v>0.71272503634879514</v>
      </c>
      <c r="AE54">
        <f t="shared" si="18"/>
        <v>1.0882264667596314E-2</v>
      </c>
      <c r="AF54">
        <f t="shared" si="30"/>
        <v>18.91040637755809</v>
      </c>
      <c r="AG54">
        <f t="shared" si="31"/>
        <v>0.20578804717238841</v>
      </c>
    </row>
    <row r="55" spans="1:33" x14ac:dyDescent="0.35">
      <c r="A55">
        <f t="shared" si="19"/>
        <v>43</v>
      </c>
      <c r="B55">
        <f t="shared" si="9"/>
        <v>-3.432428900000005</v>
      </c>
      <c r="C55">
        <f t="shared" si="10"/>
        <v>3.1297209708461893E-2</v>
      </c>
      <c r="D55">
        <f t="shared" si="20"/>
        <v>95.559684521179776</v>
      </c>
      <c r="E55">
        <f t="shared" si="21"/>
        <v>2.9907514861338234</v>
      </c>
      <c r="G55">
        <f t="shared" si="11"/>
        <v>0.96870279029153816</v>
      </c>
      <c r="J55">
        <f t="shared" si="12"/>
        <v>-3.4469697000000004</v>
      </c>
      <c r="K55">
        <f t="shared" si="13"/>
        <v>3.0859357989601936E-2</v>
      </c>
      <c r="L55">
        <f t="shared" si="23"/>
        <v>200.14848005047733</v>
      </c>
      <c r="M55">
        <f t="shared" si="22"/>
        <v>6.1764535969523813</v>
      </c>
      <c r="R55">
        <f t="shared" si="14"/>
        <v>-4.8160695999999987</v>
      </c>
      <c r="S55">
        <f t="shared" si="15"/>
        <v>8.0334955218593351E-3</v>
      </c>
      <c r="T55">
        <f t="shared" si="24"/>
        <v>423.70776806541375</v>
      </c>
      <c r="U55">
        <f t="shared" si="25"/>
        <v>3.4038544573305152</v>
      </c>
      <c r="W55">
        <f t="shared" si="16"/>
        <v>8.0334955218593351E-3</v>
      </c>
      <c r="X55">
        <f t="shared" si="26"/>
        <v>188.46738737609101</v>
      </c>
      <c r="Y55">
        <f t="shared" si="27"/>
        <v>1.5140519125023557</v>
      </c>
      <c r="AA55">
        <f t="shared" si="17"/>
        <v>8.0334955218593351E-3</v>
      </c>
      <c r="AB55">
        <f t="shared" si="28"/>
        <v>66.804681024512234</v>
      </c>
      <c r="AC55">
        <f t="shared" si="29"/>
        <v>0.53667510584966038</v>
      </c>
      <c r="AE55">
        <f t="shared" si="18"/>
        <v>8.0334955218593351E-3</v>
      </c>
      <c r="AF55">
        <f t="shared" si="30"/>
        <v>19.417343366734499</v>
      </c>
      <c r="AG55">
        <f t="shared" si="31"/>
        <v>0.15598914098306665</v>
      </c>
    </row>
    <row r="56" spans="1:33" x14ac:dyDescent="0.35">
      <c r="A56">
        <f t="shared" si="19"/>
        <v>44</v>
      </c>
      <c r="B56">
        <f t="shared" si="9"/>
        <v>-3.7400095999999969</v>
      </c>
      <c r="C56">
        <f t="shared" si="10"/>
        <v>2.3202720566846718E-2</v>
      </c>
      <c r="D56">
        <f t="shared" si="20"/>
        <v>92.568933035045958</v>
      </c>
      <c r="E56">
        <f t="shared" si="21"/>
        <v>2.1478510863833176</v>
      </c>
      <c r="G56">
        <f t="shared" si="11"/>
        <v>0.97679727943315331</v>
      </c>
      <c r="J56">
        <f t="shared" si="12"/>
        <v>-3.7408322000000034</v>
      </c>
      <c r="K56">
        <f t="shared" si="13"/>
        <v>2.3184084179471241E-2</v>
      </c>
      <c r="L56">
        <f t="shared" si="23"/>
        <v>196.96277793965879</v>
      </c>
      <c r="M56">
        <f t="shared" si="22"/>
        <v>4.5664016239755503</v>
      </c>
      <c r="R56">
        <f t="shared" si="14"/>
        <v>-5.1393365999999983</v>
      </c>
      <c r="S56">
        <f t="shared" si="15"/>
        <v>5.8274191280646495E-3</v>
      </c>
      <c r="T56">
        <f t="shared" si="24"/>
        <v>426.48036720503563</v>
      </c>
      <c r="U56">
        <f t="shared" si="25"/>
        <v>2.4852798495946602</v>
      </c>
      <c r="W56">
        <f t="shared" si="16"/>
        <v>5.8274191280646495E-3</v>
      </c>
      <c r="X56">
        <f t="shared" si="26"/>
        <v>190.35718992091915</v>
      </c>
      <c r="Y56">
        <f t="shared" si="27"/>
        <v>1.1092911297097996</v>
      </c>
      <c r="AA56">
        <f t="shared" si="17"/>
        <v>5.8274191280646495E-3</v>
      </c>
      <c r="AB56">
        <f t="shared" si="28"/>
        <v>67.782057831164934</v>
      </c>
      <c r="AC56">
        <f t="shared" si="29"/>
        <v>0.39499446034491481</v>
      </c>
      <c r="AE56">
        <f t="shared" si="18"/>
        <v>5.8274191280646495E-3</v>
      </c>
      <c r="AF56">
        <f t="shared" si="30"/>
        <v>19.798029331601093</v>
      </c>
      <c r="AG56">
        <f t="shared" si="31"/>
        <v>0.11537141482495719</v>
      </c>
    </row>
    <row r="57" spans="1:33" x14ac:dyDescent="0.35">
      <c r="A57">
        <f t="shared" si="19"/>
        <v>45</v>
      </c>
      <c r="B57">
        <f t="shared" si="9"/>
        <v>-4.0738374999999962</v>
      </c>
      <c r="C57">
        <f t="shared" si="10"/>
        <v>1.6727413200337205E-2</v>
      </c>
      <c r="D57">
        <f t="shared" si="20"/>
        <v>90.421081948662646</v>
      </c>
      <c r="E57">
        <f t="shared" si="21"/>
        <v>1.5125107997768317</v>
      </c>
      <c r="G57">
        <f t="shared" si="11"/>
        <v>0.98327258679966278</v>
      </c>
      <c r="J57">
        <f t="shared" si="12"/>
        <v>-4.0549525000000024</v>
      </c>
      <c r="K57">
        <f t="shared" si="13"/>
        <v>1.7040877806415989E-2</v>
      </c>
      <c r="L57">
        <f t="shared" si="23"/>
        <v>194.54422740206658</v>
      </c>
      <c r="M57">
        <f t="shared" si="22"/>
        <v>3.3152044071022218</v>
      </c>
      <c r="R57">
        <f t="shared" si="14"/>
        <v>-5.479479999999997</v>
      </c>
      <c r="S57">
        <f t="shared" si="15"/>
        <v>4.1541692033140159E-3</v>
      </c>
      <c r="T57">
        <f t="shared" si="24"/>
        <v>428.56148897941654</v>
      </c>
      <c r="U57">
        <f t="shared" si="25"/>
        <v>1.7803169392446911</v>
      </c>
      <c r="W57">
        <f t="shared" si="16"/>
        <v>4.1541692033140159E-3</v>
      </c>
      <c r="X57">
        <f t="shared" si="26"/>
        <v>191.73317864080403</v>
      </c>
      <c r="Y57">
        <f t="shared" si="27"/>
        <v>0.79649206596313271</v>
      </c>
      <c r="AA57">
        <f t="shared" si="17"/>
        <v>4.1541692033140159E-3</v>
      </c>
      <c r="AB57">
        <f t="shared" si="28"/>
        <v>68.496354500529819</v>
      </c>
      <c r="AC57">
        <f t="shared" si="29"/>
        <v>0.28454544640538038</v>
      </c>
      <c r="AE57">
        <f t="shared" si="18"/>
        <v>4.1541692033140159E-3</v>
      </c>
      <c r="AF57">
        <f t="shared" si="30"/>
        <v>20.077652377121051</v>
      </c>
      <c r="AG57">
        <f t="shared" si="31"/>
        <v>8.340596517988072E-2</v>
      </c>
    </row>
    <row r="58" spans="1:33" x14ac:dyDescent="0.35">
      <c r="E58">
        <f>SUM(E28:E57)</f>
        <v>911.09142885111419</v>
      </c>
      <c r="G58">
        <f>G28*G29*G30*G31*G32*G33*G34*G35*G36*G37*G38*G39*G40*G41*G42*G43*G44*G45*G46*G47*G48*G49*G50*G51*G52*G53*G54*G55*G56*G57</f>
        <v>8.8908571148885868E-2</v>
      </c>
      <c r="M58">
        <f>SUM(M28:M57)</f>
        <v>718.34989505637316</v>
      </c>
      <c r="U58">
        <f>SUM(U28:U57)</f>
        <v>288.25351860909927</v>
      </c>
      <c r="Y58">
        <f>SUM(Y28:Y57)</f>
        <v>95.536515095013741</v>
      </c>
      <c r="AC58">
        <f>SUM(AC28:AC57)</f>
        <v>26.528213974926206</v>
      </c>
      <c r="AG58">
        <f>SUM(AG28:AG57)</f>
        <v>6.2494221165796535</v>
      </c>
    </row>
    <row r="59" spans="1:33" x14ac:dyDescent="0.35">
      <c r="E59" t="s">
        <v>44</v>
      </c>
      <c r="F59">
        <f>1-G58</f>
        <v>0.91109142885111416</v>
      </c>
      <c r="L59" t="s">
        <v>44</v>
      </c>
      <c r="M59">
        <f>M58/E58</f>
        <v>0.78844984411960939</v>
      </c>
      <c r="U59">
        <f>U58/M58</f>
        <v>0.40127174875758603</v>
      </c>
      <c r="Y59">
        <f>Y58/U58</f>
        <v>0.33143225989400965</v>
      </c>
      <c r="AC59">
        <f>AC58/Y58</f>
        <v>0.27767617385397775</v>
      </c>
      <c r="AG59">
        <f>AG58/AC58</f>
        <v>0.23557643656246322</v>
      </c>
    </row>
    <row r="60" spans="1:33" x14ac:dyDescent="0.35">
      <c r="A60" t="s">
        <v>45</v>
      </c>
    </row>
    <row r="61" spans="1:33" x14ac:dyDescent="0.35">
      <c r="A61" t="s">
        <v>46</v>
      </c>
      <c r="B61" s="11"/>
      <c r="C61" t="s">
        <v>44</v>
      </c>
      <c r="D61" s="11"/>
      <c r="E61" s="5"/>
    </row>
    <row r="62" spans="1:33" x14ac:dyDescent="0.35">
      <c r="A62">
        <v>0</v>
      </c>
      <c r="B62" s="11"/>
      <c r="C62" s="5">
        <f>F59</f>
        <v>0.91109142885111416</v>
      </c>
      <c r="D62" s="11"/>
      <c r="E62" s="5"/>
    </row>
    <row r="63" spans="1:33" x14ac:dyDescent="0.35">
      <c r="A63">
        <v>1</v>
      </c>
      <c r="B63" s="11"/>
      <c r="C63" s="5">
        <f>M59</f>
        <v>0.78844984411960939</v>
      </c>
      <c r="D63" s="11"/>
      <c r="E63" s="5"/>
    </row>
    <row r="64" spans="1:33" x14ac:dyDescent="0.35">
      <c r="A64">
        <v>2</v>
      </c>
      <c r="B64" s="11"/>
      <c r="C64" s="5">
        <f>U59</f>
        <v>0.40127174875758603</v>
      </c>
      <c r="D64" s="11"/>
      <c r="E64" s="5"/>
    </row>
    <row r="65" spans="1:5" x14ac:dyDescent="0.35">
      <c r="A65">
        <v>3</v>
      </c>
      <c r="B65" s="11"/>
      <c r="C65" s="5">
        <f>Y59</f>
        <v>0.33143225989400965</v>
      </c>
      <c r="D65" s="11"/>
      <c r="E65" s="5"/>
    </row>
    <row r="66" spans="1:5" x14ac:dyDescent="0.35">
      <c r="A66">
        <v>4</v>
      </c>
      <c r="B66" s="11"/>
      <c r="C66" s="5">
        <f>AC59</f>
        <v>0.27767617385397775</v>
      </c>
      <c r="D66" s="11"/>
      <c r="E66" s="5"/>
    </row>
    <row r="67" spans="1:5" x14ac:dyDescent="0.35">
      <c r="A67">
        <v>5</v>
      </c>
      <c r="B67" s="11"/>
      <c r="C67" s="5">
        <f>AG59</f>
        <v>0.23557643656246322</v>
      </c>
      <c r="D67" s="11"/>
    </row>
    <row r="68" spans="1:5" x14ac:dyDescent="0.35">
      <c r="B68" s="11"/>
      <c r="D68" s="11"/>
      <c r="E68" s="5"/>
    </row>
    <row r="69" spans="1:5" x14ac:dyDescent="0.35">
      <c r="C69" s="5">
        <f>C62+C62*C63+C62*C63*C64+C62*C62*C64*C65+C62*C62*C64*C65*C66+C62*C63*C64*C65*C66*C67</f>
        <v>2.0649958854180452</v>
      </c>
    </row>
    <row r="71" spans="1:5" x14ac:dyDescent="0.35">
      <c r="A71" s="10" t="s">
        <v>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325B-09FA-4C5B-A858-5BE326A32325}">
  <dimension ref="A1:AG71"/>
  <sheetViews>
    <sheetView tabSelected="1" topLeftCell="E7" workbookViewId="0">
      <selection activeCell="L66" sqref="L66"/>
    </sheetView>
  </sheetViews>
  <sheetFormatPr defaultRowHeight="14.5" x14ac:dyDescent="0.35"/>
  <sheetData>
    <row r="1" spans="1:31" x14ac:dyDescent="0.35">
      <c r="A1" t="s">
        <v>0</v>
      </c>
      <c r="I1" t="s">
        <v>1</v>
      </c>
      <c r="Q1" t="s">
        <v>2</v>
      </c>
      <c r="Y1" t="s">
        <v>3</v>
      </c>
    </row>
    <row r="4" spans="1:31" x14ac:dyDescent="0.35">
      <c r="A4" t="s">
        <v>21</v>
      </c>
      <c r="B4">
        <v>0.83417249999999998</v>
      </c>
      <c r="C4">
        <v>3.7346400000000002E-2</v>
      </c>
      <c r="D4">
        <v>22.34</v>
      </c>
      <c r="E4">
        <v>0</v>
      </c>
      <c r="F4">
        <v>0.76097479999999995</v>
      </c>
      <c r="G4">
        <v>0.90737020000000002</v>
      </c>
      <c r="I4" t="s">
        <v>21</v>
      </c>
      <c r="J4">
        <v>0.58735179999999998</v>
      </c>
      <c r="K4">
        <v>4.7725299999999998E-2</v>
      </c>
      <c r="L4">
        <v>12.31</v>
      </c>
      <c r="M4">
        <v>0</v>
      </c>
      <c r="N4">
        <v>0.49381190000000003</v>
      </c>
      <c r="O4">
        <v>0.68089160000000004</v>
      </c>
      <c r="Q4" t="s">
        <v>21</v>
      </c>
      <c r="R4">
        <v>0.4000242</v>
      </c>
      <c r="S4">
        <v>7.3623900000000006E-2</v>
      </c>
      <c r="T4">
        <v>5.43</v>
      </c>
      <c r="U4">
        <v>0</v>
      </c>
      <c r="V4">
        <v>0.25572400000000001</v>
      </c>
      <c r="W4">
        <v>0.54432429999999998</v>
      </c>
      <c r="Y4" t="s">
        <v>21</v>
      </c>
      <c r="Z4">
        <v>0.91346510000000003</v>
      </c>
      <c r="AA4">
        <v>2.5762799999999999E-2</v>
      </c>
      <c r="AB4">
        <v>35.46</v>
      </c>
      <c r="AC4">
        <v>0</v>
      </c>
      <c r="AD4">
        <v>0.86297100000000004</v>
      </c>
      <c r="AE4">
        <v>0.96395920000000002</v>
      </c>
    </row>
    <row r="5" spans="1:31" x14ac:dyDescent="0.35">
      <c r="A5" t="s">
        <v>22</v>
      </c>
      <c r="B5">
        <v>-1.3123599999999999E-2</v>
      </c>
      <c r="C5">
        <v>6.1680000000000003E-4</v>
      </c>
      <c r="D5">
        <v>-21.28</v>
      </c>
      <c r="E5">
        <v>0</v>
      </c>
      <c r="F5">
        <v>-1.4332599999999999E-2</v>
      </c>
      <c r="G5">
        <v>-1.1914599999999999E-2</v>
      </c>
      <c r="I5" t="s">
        <v>22</v>
      </c>
      <c r="J5">
        <v>-1.01289E-2</v>
      </c>
      <c r="K5">
        <v>7.4229999999999999E-4</v>
      </c>
      <c r="L5">
        <v>-13.64</v>
      </c>
      <c r="M5">
        <v>0</v>
      </c>
      <c r="N5">
        <v>-1.15838E-2</v>
      </c>
      <c r="O5">
        <v>-8.6739E-3</v>
      </c>
      <c r="Q5" t="s">
        <v>22</v>
      </c>
      <c r="R5">
        <v>-8.2971E-3</v>
      </c>
      <c r="S5">
        <v>1.1203000000000001E-3</v>
      </c>
      <c r="T5">
        <v>-7.41</v>
      </c>
      <c r="U5">
        <v>0</v>
      </c>
      <c r="V5">
        <v>-1.0492899999999999E-2</v>
      </c>
      <c r="W5">
        <v>-6.1012000000000002E-3</v>
      </c>
      <c r="Y5" t="s">
        <v>22</v>
      </c>
      <c r="Z5">
        <v>-1.51249E-2</v>
      </c>
      <c r="AA5">
        <v>4.1659999999999999E-4</v>
      </c>
      <c r="AB5">
        <v>-36.31</v>
      </c>
      <c r="AC5">
        <v>0</v>
      </c>
      <c r="AD5">
        <v>-1.5941400000000001E-2</v>
      </c>
      <c r="AE5">
        <v>-1.43085E-2</v>
      </c>
    </row>
    <row r="7" spans="1:31" x14ac:dyDescent="0.35">
      <c r="A7" t="s">
        <v>9</v>
      </c>
      <c r="I7" t="s">
        <v>9</v>
      </c>
      <c r="Q7" t="s">
        <v>9</v>
      </c>
      <c r="Y7" t="s">
        <v>9</v>
      </c>
    </row>
    <row r="8" spans="1:31" x14ac:dyDescent="0.35">
      <c r="A8">
        <v>2011</v>
      </c>
      <c r="B8">
        <v>-7.4981500000000006E-2</v>
      </c>
      <c r="C8">
        <v>0.1242354</v>
      </c>
      <c r="D8">
        <v>-0.6</v>
      </c>
      <c r="E8">
        <v>0.54600000000000004</v>
      </c>
      <c r="F8">
        <v>-0.3184785</v>
      </c>
      <c r="G8">
        <v>0.16851540000000001</v>
      </c>
      <c r="I8">
        <v>2011</v>
      </c>
      <c r="J8">
        <v>5.37276E-2</v>
      </c>
      <c r="K8">
        <v>0.13611309999999999</v>
      </c>
      <c r="L8">
        <v>0.39</v>
      </c>
      <c r="M8">
        <v>0.69299999999999995</v>
      </c>
      <c r="N8">
        <v>-0.21304909999999999</v>
      </c>
      <c r="O8">
        <v>0.32050430000000002</v>
      </c>
      <c r="Q8">
        <v>2011</v>
      </c>
      <c r="R8">
        <v>-7.3012199999999999E-2</v>
      </c>
      <c r="S8">
        <v>0.1563369</v>
      </c>
      <c r="T8">
        <v>-0.47</v>
      </c>
      <c r="U8">
        <v>0.64</v>
      </c>
      <c r="V8">
        <v>-0.37942690000000001</v>
      </c>
      <c r="W8">
        <v>0.23340250000000001</v>
      </c>
      <c r="Y8">
        <v>2011</v>
      </c>
      <c r="Z8">
        <v>-3.7830099999999998E-2</v>
      </c>
      <c r="AA8">
        <v>7.8877199999999995E-2</v>
      </c>
      <c r="AB8">
        <v>-0.48</v>
      </c>
      <c r="AC8">
        <v>0.63200000000000001</v>
      </c>
      <c r="AD8">
        <v>-0.1924266</v>
      </c>
      <c r="AE8">
        <v>0.11676640000000001</v>
      </c>
    </row>
    <row r="9" spans="1:31" x14ac:dyDescent="0.35">
      <c r="A9">
        <v>2012</v>
      </c>
      <c r="B9">
        <v>3.7309500000000002E-2</v>
      </c>
      <c r="C9">
        <v>0.1242641</v>
      </c>
      <c r="D9">
        <v>0.3</v>
      </c>
      <c r="E9">
        <v>0.76400000000000001</v>
      </c>
      <c r="F9">
        <v>-0.2062436</v>
      </c>
      <c r="G9">
        <v>0.28086260000000002</v>
      </c>
      <c r="I9">
        <v>2012</v>
      </c>
      <c r="J9">
        <v>0.15219779999999999</v>
      </c>
      <c r="K9">
        <v>0.13590569999999999</v>
      </c>
      <c r="L9">
        <v>1.1200000000000001</v>
      </c>
      <c r="M9">
        <v>0.26300000000000001</v>
      </c>
      <c r="N9">
        <v>-0.11417239999999999</v>
      </c>
      <c r="O9">
        <v>0.418568</v>
      </c>
      <c r="Q9">
        <v>2012</v>
      </c>
      <c r="R9">
        <v>3.7994600000000003E-2</v>
      </c>
      <c r="S9">
        <v>0.15434490000000001</v>
      </c>
      <c r="T9">
        <v>0.25</v>
      </c>
      <c r="U9">
        <v>0.80600000000000005</v>
      </c>
      <c r="V9">
        <v>-0.26451590000000003</v>
      </c>
      <c r="W9">
        <v>0.3405051</v>
      </c>
      <c r="Y9">
        <v>2012</v>
      </c>
      <c r="Z9">
        <v>6.5534400000000007E-2</v>
      </c>
      <c r="AA9">
        <v>7.8071500000000002E-2</v>
      </c>
      <c r="AB9">
        <v>0.84</v>
      </c>
      <c r="AC9">
        <v>0.40100000000000002</v>
      </c>
      <c r="AD9">
        <v>-8.7482900000000002E-2</v>
      </c>
      <c r="AE9">
        <v>0.21855179999999999</v>
      </c>
    </row>
    <row r="10" spans="1:31" x14ac:dyDescent="0.35">
      <c r="A10">
        <v>2013</v>
      </c>
      <c r="B10">
        <v>-0.2136149</v>
      </c>
      <c r="C10">
        <v>0.12966359999999999</v>
      </c>
      <c r="D10">
        <v>-1.65</v>
      </c>
      <c r="E10">
        <v>9.9000000000000005E-2</v>
      </c>
      <c r="F10">
        <v>-0.46775090000000002</v>
      </c>
      <c r="G10">
        <v>4.0521099999999997E-2</v>
      </c>
      <c r="I10">
        <v>2013</v>
      </c>
      <c r="J10">
        <v>0.2489885</v>
      </c>
      <c r="K10">
        <v>0.13622919999999999</v>
      </c>
      <c r="L10">
        <v>1.83</v>
      </c>
      <c r="M10">
        <v>6.8000000000000005E-2</v>
      </c>
      <c r="N10">
        <v>-1.8015799999999998E-2</v>
      </c>
      <c r="O10">
        <v>0.51599280000000003</v>
      </c>
      <c r="Q10">
        <v>2013</v>
      </c>
      <c r="R10">
        <v>1.2474799999999999E-2</v>
      </c>
      <c r="S10">
        <v>0.157272</v>
      </c>
      <c r="T10">
        <v>0.08</v>
      </c>
      <c r="U10">
        <v>0.93700000000000006</v>
      </c>
      <c r="V10">
        <v>-0.2957727</v>
      </c>
      <c r="W10">
        <v>0.32072220000000001</v>
      </c>
      <c r="Y10">
        <v>2013</v>
      </c>
      <c r="Z10">
        <v>-3.1884999999999999E-3</v>
      </c>
      <c r="AA10">
        <v>7.8657699999999997E-2</v>
      </c>
      <c r="AB10">
        <v>-0.04</v>
      </c>
      <c r="AC10">
        <v>0.96799999999999997</v>
      </c>
      <c r="AD10">
        <v>-0.15735469999999999</v>
      </c>
      <c r="AE10">
        <v>0.15097769999999999</v>
      </c>
    </row>
    <row r="11" spans="1:31" x14ac:dyDescent="0.35">
      <c r="A11">
        <v>2014</v>
      </c>
      <c r="B11">
        <v>-0.36288559999999997</v>
      </c>
      <c r="C11">
        <v>0.1337091</v>
      </c>
      <c r="D11">
        <v>-2.71</v>
      </c>
      <c r="E11">
        <v>7.0000000000000001E-3</v>
      </c>
      <c r="F11">
        <v>-0.62495060000000002</v>
      </c>
      <c r="G11">
        <v>-0.10082049999999999</v>
      </c>
      <c r="I11">
        <v>2014</v>
      </c>
      <c r="J11">
        <v>8.4410700000000005E-2</v>
      </c>
      <c r="K11">
        <v>0.14090900000000001</v>
      </c>
      <c r="L11">
        <v>0.6</v>
      </c>
      <c r="M11">
        <v>0.54900000000000004</v>
      </c>
      <c r="N11">
        <v>-0.19176589999999999</v>
      </c>
      <c r="O11">
        <v>0.3605873</v>
      </c>
      <c r="Q11">
        <v>2014</v>
      </c>
      <c r="R11">
        <v>-0.22950480000000001</v>
      </c>
      <c r="S11">
        <v>0.164188</v>
      </c>
      <c r="T11">
        <v>-1.4</v>
      </c>
      <c r="U11">
        <v>0.16200000000000001</v>
      </c>
      <c r="V11">
        <v>-0.5513074</v>
      </c>
      <c r="W11">
        <v>9.2297900000000002E-2</v>
      </c>
      <c r="Y11">
        <v>2014</v>
      </c>
      <c r="Z11">
        <v>-0.19986899999999999</v>
      </c>
      <c r="AA11">
        <v>8.2727800000000004E-2</v>
      </c>
      <c r="AB11">
        <v>-2.42</v>
      </c>
      <c r="AC11">
        <v>1.6E-2</v>
      </c>
      <c r="AD11">
        <v>-0.36201260000000002</v>
      </c>
      <c r="AE11">
        <v>-3.7725399999999999E-2</v>
      </c>
    </row>
    <row r="12" spans="1:31" x14ac:dyDescent="0.35">
      <c r="A12">
        <v>2015</v>
      </c>
      <c r="B12">
        <v>-0.32476670000000002</v>
      </c>
      <c r="C12">
        <v>0.13553009999999999</v>
      </c>
      <c r="D12">
        <v>-2.4</v>
      </c>
      <c r="E12">
        <v>1.7000000000000001E-2</v>
      </c>
      <c r="F12">
        <v>-0.5904007</v>
      </c>
      <c r="G12">
        <v>-5.91326E-2</v>
      </c>
      <c r="I12">
        <v>2015</v>
      </c>
      <c r="J12">
        <v>0.12374159999999999</v>
      </c>
      <c r="K12">
        <v>0.14426749999999999</v>
      </c>
      <c r="L12">
        <v>0.86</v>
      </c>
      <c r="M12">
        <v>0.39100000000000001</v>
      </c>
      <c r="N12">
        <v>-0.1590174</v>
      </c>
      <c r="O12">
        <v>0.40650059999999999</v>
      </c>
      <c r="Q12">
        <v>2015</v>
      </c>
      <c r="R12">
        <v>1.9582700000000001E-2</v>
      </c>
      <c r="S12">
        <v>0.16211220000000001</v>
      </c>
      <c r="T12">
        <v>0.12</v>
      </c>
      <c r="U12">
        <v>0.90400000000000003</v>
      </c>
      <c r="V12">
        <v>-0.29815130000000001</v>
      </c>
      <c r="W12">
        <v>0.33731680000000003</v>
      </c>
      <c r="Y12">
        <v>2015</v>
      </c>
      <c r="Z12">
        <v>-0.11371489999999999</v>
      </c>
      <c r="AA12">
        <v>8.3813200000000004E-2</v>
      </c>
      <c r="AB12">
        <v>-1.36</v>
      </c>
      <c r="AC12">
        <v>0.17499999999999999</v>
      </c>
      <c r="AD12">
        <v>-0.2779857</v>
      </c>
      <c r="AE12">
        <v>5.0555900000000001E-2</v>
      </c>
    </row>
    <row r="13" spans="1:31" x14ac:dyDescent="0.35">
      <c r="A13">
        <v>2016</v>
      </c>
      <c r="B13">
        <v>-0.3967387</v>
      </c>
      <c r="C13">
        <v>0.1324427</v>
      </c>
      <c r="D13">
        <v>-3</v>
      </c>
      <c r="E13">
        <v>3.0000000000000001E-3</v>
      </c>
      <c r="F13">
        <v>-0.65632159999999995</v>
      </c>
      <c r="G13">
        <v>-0.13715569999999999</v>
      </c>
      <c r="I13">
        <v>2016</v>
      </c>
      <c r="J13">
        <v>4.5848699999999999E-2</v>
      </c>
      <c r="K13">
        <v>0.14357529999999999</v>
      </c>
      <c r="L13">
        <v>0.32</v>
      </c>
      <c r="M13">
        <v>0.749</v>
      </c>
      <c r="N13">
        <v>-0.2355537</v>
      </c>
      <c r="O13">
        <v>0.32725120000000002</v>
      </c>
      <c r="Q13">
        <v>2016</v>
      </c>
      <c r="R13">
        <v>-0.2944214</v>
      </c>
      <c r="S13">
        <v>0.16942760000000001</v>
      </c>
      <c r="T13">
        <v>-1.74</v>
      </c>
      <c r="U13">
        <v>8.2000000000000003E-2</v>
      </c>
      <c r="V13">
        <v>-0.62649350000000004</v>
      </c>
      <c r="W13">
        <v>3.7650599999999999E-2</v>
      </c>
      <c r="Y13">
        <v>2016</v>
      </c>
      <c r="Z13">
        <v>-0.25928639999999997</v>
      </c>
      <c r="AA13">
        <v>8.3329299999999995E-2</v>
      </c>
      <c r="AB13">
        <v>-3.11</v>
      </c>
      <c r="AC13">
        <v>2E-3</v>
      </c>
      <c r="AD13">
        <v>-0.42260880000000001</v>
      </c>
      <c r="AE13">
        <v>-9.5964099999999997E-2</v>
      </c>
    </row>
    <row r="14" spans="1:31" x14ac:dyDescent="0.35">
      <c r="A14">
        <v>2017</v>
      </c>
      <c r="B14">
        <v>-0.56383720000000004</v>
      </c>
      <c r="C14">
        <v>0.13760030000000001</v>
      </c>
      <c r="D14">
        <v>-4.0999999999999996</v>
      </c>
      <c r="E14">
        <v>0</v>
      </c>
      <c r="F14">
        <v>-0.83352879999999996</v>
      </c>
      <c r="G14">
        <v>-0.29414560000000001</v>
      </c>
      <c r="I14">
        <v>2017</v>
      </c>
      <c r="J14">
        <v>5.6144300000000001E-2</v>
      </c>
      <c r="K14">
        <v>0.1480687</v>
      </c>
      <c r="L14">
        <v>0.38</v>
      </c>
      <c r="M14">
        <v>0.70499999999999996</v>
      </c>
      <c r="N14">
        <v>-0.234065</v>
      </c>
      <c r="O14">
        <v>0.34635359999999998</v>
      </c>
      <c r="Q14">
        <v>2017</v>
      </c>
      <c r="R14">
        <v>-4.61371E-2</v>
      </c>
      <c r="S14">
        <v>0.16570750000000001</v>
      </c>
      <c r="T14">
        <v>-0.28000000000000003</v>
      </c>
      <c r="U14">
        <v>0.78100000000000003</v>
      </c>
      <c r="V14">
        <v>-0.37091780000000002</v>
      </c>
      <c r="W14">
        <v>0.27864359999999999</v>
      </c>
      <c r="Y14">
        <v>2017</v>
      </c>
      <c r="Z14">
        <v>-0.27962949999999998</v>
      </c>
      <c r="AA14">
        <v>8.5512900000000003E-2</v>
      </c>
      <c r="AB14">
        <v>-3.27</v>
      </c>
      <c r="AC14">
        <v>1E-3</v>
      </c>
      <c r="AD14">
        <v>-0.44723170000000001</v>
      </c>
      <c r="AE14">
        <v>-0.11202719999999999</v>
      </c>
    </row>
    <row r="15" spans="1:31" x14ac:dyDescent="0.35">
      <c r="A15">
        <v>2018</v>
      </c>
      <c r="B15">
        <v>-0.4260177</v>
      </c>
      <c r="C15">
        <v>0.1351646</v>
      </c>
      <c r="D15">
        <v>-3.15</v>
      </c>
      <c r="E15">
        <v>2E-3</v>
      </c>
      <c r="F15">
        <v>-0.69093550000000004</v>
      </c>
      <c r="G15">
        <v>-0.16109989999999999</v>
      </c>
      <c r="I15">
        <v>2018</v>
      </c>
      <c r="J15">
        <v>-1.66234E-2</v>
      </c>
      <c r="K15">
        <v>0.15438109999999999</v>
      </c>
      <c r="L15">
        <v>-0.11</v>
      </c>
      <c r="M15">
        <v>0.91400000000000003</v>
      </c>
      <c r="N15">
        <v>-0.31920480000000001</v>
      </c>
      <c r="O15">
        <v>0.28595809999999999</v>
      </c>
      <c r="Q15">
        <v>2018</v>
      </c>
      <c r="R15">
        <v>-9.0965199999999996E-2</v>
      </c>
      <c r="S15">
        <v>0.17309579999999999</v>
      </c>
      <c r="T15">
        <v>-0.53</v>
      </c>
      <c r="U15">
        <v>0.59899999999999998</v>
      </c>
      <c r="V15">
        <v>-0.43022680000000002</v>
      </c>
      <c r="W15">
        <v>0.2482964</v>
      </c>
      <c r="Y15">
        <v>2018</v>
      </c>
      <c r="Z15">
        <v>-0.27915509999999999</v>
      </c>
      <c r="AA15">
        <v>8.7589500000000001E-2</v>
      </c>
      <c r="AB15">
        <v>-3.19</v>
      </c>
      <c r="AC15">
        <v>1E-3</v>
      </c>
      <c r="AD15">
        <v>-0.45082729999999999</v>
      </c>
      <c r="AE15">
        <v>-0.10748290000000001</v>
      </c>
    </row>
    <row r="16" spans="1:31" x14ac:dyDescent="0.35">
      <c r="A16">
        <v>2019</v>
      </c>
      <c r="B16">
        <v>-0.39849069999999998</v>
      </c>
      <c r="C16">
        <v>0.15701109999999999</v>
      </c>
      <c r="D16">
        <v>-2.54</v>
      </c>
      <c r="E16">
        <v>1.0999999999999999E-2</v>
      </c>
      <c r="F16">
        <v>-0.70622680000000004</v>
      </c>
      <c r="G16">
        <v>-9.0754500000000002E-2</v>
      </c>
      <c r="I16">
        <v>2019</v>
      </c>
      <c r="J16">
        <v>-0.2146006</v>
      </c>
      <c r="K16">
        <v>0.19408739999999999</v>
      </c>
      <c r="L16">
        <v>-1.1100000000000001</v>
      </c>
      <c r="M16">
        <v>0.26900000000000002</v>
      </c>
      <c r="N16">
        <v>-0.59500500000000001</v>
      </c>
      <c r="O16">
        <v>0.1658037</v>
      </c>
      <c r="Q16">
        <v>2019</v>
      </c>
      <c r="R16">
        <v>9.4040399999999996E-2</v>
      </c>
      <c r="S16">
        <v>0.1986067</v>
      </c>
      <c r="T16">
        <v>0.47</v>
      </c>
      <c r="U16">
        <v>0.63600000000000001</v>
      </c>
      <c r="V16">
        <v>-0.29522150000000003</v>
      </c>
      <c r="W16">
        <v>0.48330240000000002</v>
      </c>
      <c r="Y16">
        <v>2019</v>
      </c>
      <c r="Z16">
        <v>-0.27746159999999997</v>
      </c>
      <c r="AA16">
        <v>0.1026555</v>
      </c>
      <c r="AB16">
        <v>-2.7</v>
      </c>
      <c r="AC16">
        <v>7.0000000000000001E-3</v>
      </c>
      <c r="AD16">
        <v>-0.4786628</v>
      </c>
      <c r="AE16">
        <v>-7.6260499999999995E-2</v>
      </c>
    </row>
    <row r="17" spans="1:33" x14ac:dyDescent="0.35">
      <c r="A17">
        <v>2020</v>
      </c>
      <c r="B17">
        <v>-0.40674060000000001</v>
      </c>
      <c r="C17">
        <v>0.47794449999999999</v>
      </c>
      <c r="D17">
        <v>-0.85</v>
      </c>
      <c r="E17">
        <v>0.39500000000000002</v>
      </c>
      <c r="F17">
        <v>-1.3434950000000001</v>
      </c>
      <c r="G17">
        <v>0.53001339999999997</v>
      </c>
      <c r="I17">
        <v>2020</v>
      </c>
      <c r="J17">
        <v>0.62284609999999996</v>
      </c>
      <c r="K17">
        <v>0.5247716</v>
      </c>
      <c r="L17">
        <v>1.19</v>
      </c>
      <c r="M17">
        <v>0.23499999999999999</v>
      </c>
      <c r="N17">
        <v>-0.40568729999999997</v>
      </c>
      <c r="O17">
        <v>1.6513800000000001</v>
      </c>
      <c r="Q17">
        <v>2020</v>
      </c>
      <c r="R17">
        <v>-0.45359359999999999</v>
      </c>
      <c r="S17">
        <v>0.73888529999999997</v>
      </c>
      <c r="T17">
        <v>-0.61</v>
      </c>
      <c r="U17">
        <v>0.53900000000000003</v>
      </c>
      <c r="V17">
        <v>-1.9017820000000001</v>
      </c>
      <c r="W17">
        <v>0.99459500000000001</v>
      </c>
      <c r="Y17">
        <v>2020</v>
      </c>
      <c r="Z17">
        <v>-0.1922468</v>
      </c>
      <c r="AA17">
        <v>0.3105907</v>
      </c>
      <c r="AB17">
        <v>-0.62</v>
      </c>
      <c r="AC17">
        <v>0.53600000000000003</v>
      </c>
      <c r="AD17">
        <v>-0.80099350000000002</v>
      </c>
      <c r="AE17">
        <v>0.41649979999999998</v>
      </c>
    </row>
    <row r="19" spans="1:33" x14ac:dyDescent="0.35">
      <c r="Q19" t="s">
        <v>46</v>
      </c>
    </row>
    <row r="20" spans="1:33" x14ac:dyDescent="0.35">
      <c r="A20" t="s">
        <v>29</v>
      </c>
      <c r="B20">
        <v>-15.03631</v>
      </c>
      <c r="C20">
        <v>0.56637020000000005</v>
      </c>
      <c r="D20">
        <v>-26.55</v>
      </c>
      <c r="E20">
        <v>0</v>
      </c>
      <c r="F20">
        <v>-16.146370000000001</v>
      </c>
      <c r="G20">
        <v>-13.92624</v>
      </c>
      <c r="I20" t="s">
        <v>29</v>
      </c>
      <c r="J20">
        <v>-9.9747610000000009</v>
      </c>
      <c r="K20">
        <v>0.76474770000000003</v>
      </c>
      <c r="L20">
        <v>-13.04</v>
      </c>
      <c r="M20">
        <v>0</v>
      </c>
      <c r="N20">
        <v>-11.47364</v>
      </c>
      <c r="O20">
        <v>-8.4758829999999996</v>
      </c>
      <c r="Q20">
        <v>3</v>
      </c>
      <c r="R20">
        <v>6.66181E-2</v>
      </c>
      <c r="S20">
        <v>7.6094999999999996E-2</v>
      </c>
      <c r="T20">
        <v>0.88</v>
      </c>
      <c r="U20">
        <v>0.38100000000000001</v>
      </c>
      <c r="V20">
        <v>-8.2525399999999999E-2</v>
      </c>
      <c r="W20">
        <v>0.2157616</v>
      </c>
      <c r="Y20" t="s">
        <v>29</v>
      </c>
      <c r="Z20">
        <v>-15.60938</v>
      </c>
      <c r="AA20">
        <v>0.40177649999999998</v>
      </c>
      <c r="AB20">
        <v>-38.85</v>
      </c>
      <c r="AC20">
        <v>0</v>
      </c>
      <c r="AD20">
        <v>-16.396840000000001</v>
      </c>
      <c r="AE20">
        <v>-14.821910000000001</v>
      </c>
    </row>
    <row r="21" spans="1:33" x14ac:dyDescent="0.35">
      <c r="Q21">
        <v>4</v>
      </c>
      <c r="R21">
        <v>0.10967590000000001</v>
      </c>
      <c r="S21">
        <v>0.12989890000000001</v>
      </c>
      <c r="T21">
        <v>0.84</v>
      </c>
      <c r="U21">
        <v>0.39800000000000002</v>
      </c>
      <c r="V21">
        <v>-0.14492140000000001</v>
      </c>
      <c r="W21">
        <v>0.36427310000000002</v>
      </c>
    </row>
    <row r="22" spans="1:33" x14ac:dyDescent="0.35">
      <c r="Q22">
        <v>5</v>
      </c>
      <c r="R22">
        <v>0.35902400000000001</v>
      </c>
      <c r="S22">
        <v>0.18922949999999999</v>
      </c>
      <c r="T22">
        <v>1.9</v>
      </c>
      <c r="U22">
        <v>5.8000000000000003E-2</v>
      </c>
      <c r="V22">
        <v>-1.18589E-2</v>
      </c>
      <c r="W22">
        <v>0.72990690000000003</v>
      </c>
      <c r="Z22">
        <f>AVERAGE(Z13:Z17)</f>
        <v>-0.25755587999999996</v>
      </c>
    </row>
    <row r="24" spans="1:33" x14ac:dyDescent="0.35">
      <c r="Q24" t="s">
        <v>29</v>
      </c>
      <c r="R24">
        <v>-6.7118099999999998</v>
      </c>
      <c r="S24">
        <v>1.2033720000000001</v>
      </c>
      <c r="T24">
        <v>-5.58</v>
      </c>
      <c r="U24">
        <v>0</v>
      </c>
      <c r="V24">
        <v>-9.0703750000000003</v>
      </c>
      <c r="W24">
        <v>-4.3532450000000003</v>
      </c>
    </row>
    <row r="26" spans="1:33" x14ac:dyDescent="0.35">
      <c r="E26" t="s">
        <v>33</v>
      </c>
      <c r="M26" t="s">
        <v>34</v>
      </c>
      <c r="U26" t="s">
        <v>35</v>
      </c>
      <c r="V26" s="7" t="s">
        <v>36</v>
      </c>
      <c r="Y26" t="s">
        <v>36</v>
      </c>
      <c r="Z26" s="7" t="s">
        <v>47</v>
      </c>
      <c r="AC26" t="s">
        <v>37</v>
      </c>
      <c r="AD26" s="7" t="s">
        <v>38</v>
      </c>
      <c r="AG26" t="s">
        <v>38</v>
      </c>
    </row>
    <row r="27" spans="1:33" x14ac:dyDescent="0.35">
      <c r="A27" t="s">
        <v>6</v>
      </c>
      <c r="D27" t="s">
        <v>39</v>
      </c>
      <c r="E27" t="s">
        <v>40</v>
      </c>
      <c r="G27" t="s">
        <v>41</v>
      </c>
      <c r="L27" t="s">
        <v>39</v>
      </c>
      <c r="M27" t="s">
        <v>40</v>
      </c>
      <c r="T27" t="s">
        <v>39</v>
      </c>
      <c r="U27" t="s">
        <v>40</v>
      </c>
      <c r="X27" t="s">
        <v>39</v>
      </c>
      <c r="Y27" t="s">
        <v>40</v>
      </c>
      <c r="AB27" t="s">
        <v>39</v>
      </c>
      <c r="AC27" t="s">
        <v>40</v>
      </c>
      <c r="AF27" t="s">
        <v>39</v>
      </c>
      <c r="AG27" t="s">
        <v>40</v>
      </c>
    </row>
    <row r="28" spans="1:33" x14ac:dyDescent="0.35">
      <c r="A28">
        <v>16</v>
      </c>
      <c r="B28">
        <f>B$4*$A28+B$5*$A28*$A28+B$20</f>
        <v>-5.0491916000000003</v>
      </c>
      <c r="C28">
        <f>EXP(B28)/(1+EXP(B28))</f>
        <v>6.3736330695657083E-3</v>
      </c>
      <c r="D28">
        <v>1000</v>
      </c>
      <c r="E28">
        <f>D28*C28</f>
        <v>6.3736330695657086</v>
      </c>
      <c r="G28">
        <f>1-C28</f>
        <v>0.99362636693043427</v>
      </c>
      <c r="J28">
        <f>J$4*$A28+J$5*$A28*$A28+J$20</f>
        <v>-3.1701306000000011</v>
      </c>
      <c r="K28">
        <f>EXP(J28)/(1+EXP(J28))</f>
        <v>4.0305363401567221E-2</v>
      </c>
      <c r="L28">
        <v>0</v>
      </c>
      <c r="M28">
        <f>K28*L28</f>
        <v>0</v>
      </c>
      <c r="R28">
        <f>R$4*$A28+R$5*$A28*$A28+R$24</f>
        <v>-2.4354803999999994</v>
      </c>
      <c r="S28">
        <f>EXP(R28)/(1+EXP(R28))</f>
        <v>8.05068441034031E-2</v>
      </c>
      <c r="T28">
        <v>0</v>
      </c>
      <c r="U28">
        <f>S28*T28</f>
        <v>0</v>
      </c>
      <c r="V28">
        <f>R28+R$20</f>
        <v>-2.3688622999999995</v>
      </c>
      <c r="W28">
        <f>EXP(V28)/(1+EXP(V28))</f>
        <v>8.5578127626323705E-2</v>
      </c>
      <c r="X28">
        <v>0</v>
      </c>
      <c r="Y28">
        <f>V28*X28</f>
        <v>0</v>
      </c>
      <c r="Z28">
        <f>R28+R$21</f>
        <v>-2.3258044999999994</v>
      </c>
      <c r="AA28">
        <f>EXP(Z28)/(1+EXP(Z28))</f>
        <v>8.9008272636819957E-2</v>
      </c>
      <c r="AB28">
        <v>0</v>
      </c>
      <c r="AC28">
        <f>AA28*AB28</f>
        <v>0</v>
      </c>
      <c r="AD28">
        <f>R28+R$22</f>
        <v>-2.0764563999999996</v>
      </c>
      <c r="AE28">
        <f>EXP(AD28)/(1+EXP(AD28))</f>
        <v>0.11140628236069404</v>
      </c>
      <c r="AF28">
        <v>0</v>
      </c>
      <c r="AG28">
        <f>AE28*AF28</f>
        <v>0</v>
      </c>
    </row>
    <row r="29" spans="1:33" x14ac:dyDescent="0.35">
      <c r="A29">
        <f>A28+1</f>
        <v>17</v>
      </c>
      <c r="B29">
        <f t="shared" ref="B29:B57" si="0">B$4*$A29+B$5*$A29*$A29+B$20</f>
        <v>-4.6480979000000016</v>
      </c>
      <c r="C29">
        <f t="shared" ref="C29:C57" si="1">EXP(B29)/(1+EXP(B29))</f>
        <v>9.4889044937786233E-3</v>
      </c>
      <c r="D29">
        <f>D28-E28</f>
        <v>993.6263669304343</v>
      </c>
      <c r="E29">
        <f>D29*C29</f>
        <v>9.4284256983031245</v>
      </c>
      <c r="G29">
        <f t="shared" ref="G29:G57" si="2">1-C29</f>
        <v>0.99051109550622141</v>
      </c>
      <c r="J29">
        <f t="shared" ref="J29:J57" si="3">J$4*$A29+J$5*$A29*$A29+J$20</f>
        <v>-2.9170325000000012</v>
      </c>
      <c r="K29">
        <f t="shared" ref="K29:K57" si="4">EXP(J29)/(1+EXP(J29))</f>
        <v>5.1317979798882786E-2</v>
      </c>
      <c r="L29">
        <f>L28+E28-M28</f>
        <v>6.3736330695657086</v>
      </c>
      <c r="M29">
        <f>K29*L29</f>
        <v>0.3270819731094643</v>
      </c>
      <c r="R29">
        <f t="shared" ref="R29:R57" si="5">R$4*$A29+R$5*$A29*$A29+R$24</f>
        <v>-2.3092605000000006</v>
      </c>
      <c r="S29">
        <f t="shared" ref="S29:S57" si="6">EXP(R29)/(1+EXP(R29))</f>
        <v>9.0358908886382164E-2</v>
      </c>
      <c r="T29">
        <f>T28+M28-U28</f>
        <v>0</v>
      </c>
      <c r="U29">
        <f>S29*T29</f>
        <v>0</v>
      </c>
      <c r="V29">
        <f t="shared" ref="V29:V57" si="7">R29+R$20</f>
        <v>-2.2426424000000007</v>
      </c>
      <c r="W29">
        <f t="shared" ref="W29:W57" si="8">EXP(V29)/(1+EXP(V29))</f>
        <v>9.5986008633720782E-2</v>
      </c>
      <c r="X29">
        <f>X28+U28-Y28</f>
        <v>0</v>
      </c>
      <c r="Y29">
        <f>W29*X29</f>
        <v>0</v>
      </c>
      <c r="Z29">
        <f t="shared" ref="Z29:Z57" si="9">R29+R$21</f>
        <v>-2.1995846000000006</v>
      </c>
      <c r="AA29">
        <f t="shared" ref="AA29:AA57" si="10">EXP(Z29)/(1+EXP(Z29))</f>
        <v>9.9787798379005352E-2</v>
      </c>
      <c r="AB29">
        <f>AB28+Y28-AC28</f>
        <v>0</v>
      </c>
      <c r="AC29">
        <f>AA29*AB29</f>
        <v>0</v>
      </c>
      <c r="AD29">
        <f t="shared" ref="AD29:AD57" si="11">R29+R$22</f>
        <v>-1.9502365000000006</v>
      </c>
      <c r="AE29">
        <f t="shared" ref="AE29:AE57" si="12">EXP(AD29)/(1+EXP(AD29))</f>
        <v>0.12452757255989376</v>
      </c>
      <c r="AF29">
        <f>AF28+AC28-AG28</f>
        <v>0</v>
      </c>
      <c r="AG29">
        <f>AE29*AF29</f>
        <v>0</v>
      </c>
    </row>
    <row r="30" spans="1:33" x14ac:dyDescent="0.35">
      <c r="A30">
        <f t="shared" ref="A30:A57" si="13">A29+1</f>
        <v>18</v>
      </c>
      <c r="B30">
        <f t="shared" si="0"/>
        <v>-4.2732513999999995</v>
      </c>
      <c r="C30">
        <f t="shared" si="1"/>
        <v>1.3744843024769018E-2</v>
      </c>
      <c r="D30">
        <f t="shared" ref="D30:D57" si="14">D29-E29</f>
        <v>984.19794123213114</v>
      </c>
      <c r="E30">
        <f t="shared" ref="E30:E57" si="15">D30*C30</f>
        <v>13.527646207536487</v>
      </c>
      <c r="G30">
        <f t="shared" si="2"/>
        <v>0.98625515697523103</v>
      </c>
      <c r="J30">
        <f t="shared" si="3"/>
        <v>-2.6841922</v>
      </c>
      <c r="K30">
        <f t="shared" si="4"/>
        <v>6.3912607367351451E-2</v>
      </c>
      <c r="L30">
        <f>L29+E29-M29</f>
        <v>15.474976794759367</v>
      </c>
      <c r="M30">
        <f t="shared" ref="M30:M57" si="16">K30*L30</f>
        <v>0.98904611590233027</v>
      </c>
      <c r="R30">
        <f t="shared" si="5"/>
        <v>-2.1996348000000001</v>
      </c>
      <c r="S30">
        <f t="shared" si="6"/>
        <v>9.978328899388042E-2</v>
      </c>
      <c r="T30">
        <f>T29+M29-U29</f>
        <v>0.3270819731094643</v>
      </c>
      <c r="U30">
        <f>S30*T30</f>
        <v>3.2637315047470299E-2</v>
      </c>
      <c r="V30">
        <f t="shared" si="7"/>
        <v>-2.1330167000000002</v>
      </c>
      <c r="W30">
        <f t="shared" si="8"/>
        <v>0.10592894620556421</v>
      </c>
      <c r="X30">
        <f>X29+U29-Y29</f>
        <v>0</v>
      </c>
      <c r="Y30">
        <f>W30*X30</f>
        <v>0</v>
      </c>
      <c r="Z30">
        <f t="shared" si="9"/>
        <v>-2.0899589000000001</v>
      </c>
      <c r="AA30">
        <f t="shared" si="10"/>
        <v>0.11007660044339691</v>
      </c>
      <c r="AB30">
        <f>AB29+Y29-AC29</f>
        <v>0</v>
      </c>
      <c r="AC30">
        <f>AA30*AB30</f>
        <v>0</v>
      </c>
      <c r="AD30">
        <f t="shared" si="11"/>
        <v>-1.8406108000000001</v>
      </c>
      <c r="AE30">
        <f t="shared" si="12"/>
        <v>0.13697907035016926</v>
      </c>
      <c r="AF30">
        <f>AF29+AC29-AG29</f>
        <v>0</v>
      </c>
      <c r="AG30">
        <f>AE30*AF30</f>
        <v>0</v>
      </c>
    </row>
    <row r="31" spans="1:33" x14ac:dyDescent="0.35">
      <c r="A31">
        <f t="shared" si="13"/>
        <v>19</v>
      </c>
      <c r="B31">
        <f t="shared" si="0"/>
        <v>-3.9246520999999994</v>
      </c>
      <c r="C31">
        <f t="shared" si="1"/>
        <v>1.9366536503294722E-2</v>
      </c>
      <c r="D31">
        <f t="shared" si="14"/>
        <v>970.67029502459468</v>
      </c>
      <c r="E31">
        <f t="shared" si="15"/>
        <v>18.79852170125767</v>
      </c>
      <c r="G31">
        <f t="shared" si="2"/>
        <v>0.98063346349670533</v>
      </c>
      <c r="J31">
        <f t="shared" si="3"/>
        <v>-2.4716097000000019</v>
      </c>
      <c r="K31">
        <f t="shared" si="4"/>
        <v>7.7872566528071022E-2</v>
      </c>
      <c r="L31">
        <f t="shared" ref="L31:L57" si="17">L30+E30-M30</f>
        <v>28.013576886393526</v>
      </c>
      <c r="M31">
        <f t="shared" si="16"/>
        <v>2.1814891297749126</v>
      </c>
      <c r="R31">
        <f t="shared" si="5"/>
        <v>-2.1066032999999997</v>
      </c>
      <c r="S31">
        <f t="shared" si="6"/>
        <v>0.10845667011805792</v>
      </c>
      <c r="T31">
        <f t="shared" ref="T31:T57" si="18">T30+M30-U30</f>
        <v>1.2834907739643242</v>
      </c>
      <c r="U31">
        <f t="shared" ref="U31:U57" si="19">S31*T31</f>
        <v>0.13920313547141955</v>
      </c>
      <c r="V31">
        <f t="shared" si="7"/>
        <v>-2.0399851999999998</v>
      </c>
      <c r="W31">
        <f t="shared" si="8"/>
        <v>0.11506823908454793</v>
      </c>
      <c r="X31">
        <f>X30+U30-Y30</f>
        <v>3.2637315047470299E-2</v>
      </c>
      <c r="Y31">
        <f>W31*X31</f>
        <v>3.7555183709600259E-3</v>
      </c>
      <c r="Z31">
        <f t="shared" si="9"/>
        <v>-1.9969273999999997</v>
      </c>
      <c r="AA31">
        <f t="shared" si="10"/>
        <v>0.11952590295820506</v>
      </c>
      <c r="AB31">
        <f>AB30+Y30-AC30</f>
        <v>0</v>
      </c>
      <c r="AC31">
        <f>AA31*AB31</f>
        <v>0</v>
      </c>
      <c r="AD31">
        <f t="shared" si="11"/>
        <v>-1.7475792999999997</v>
      </c>
      <c r="AE31">
        <f t="shared" si="12"/>
        <v>0.148352779244561</v>
      </c>
      <c r="AF31">
        <f>AF30+AC30-AG30</f>
        <v>0</v>
      </c>
      <c r="AG31">
        <f>AE31*AF31</f>
        <v>0</v>
      </c>
    </row>
    <row r="32" spans="1:33" x14ac:dyDescent="0.35">
      <c r="A32">
        <f t="shared" si="13"/>
        <v>20</v>
      </c>
      <c r="B32">
        <f t="shared" si="0"/>
        <v>-3.6022999999999996</v>
      </c>
      <c r="C32">
        <f t="shared" si="1"/>
        <v>2.6537512302827353E-2</v>
      </c>
      <c r="D32">
        <f t="shared" si="14"/>
        <v>951.87177332333704</v>
      </c>
      <c r="E32">
        <f t="shared" si="15"/>
        <v>25.260308895282147</v>
      </c>
      <c r="G32">
        <f t="shared" si="2"/>
        <v>0.9734624876971727</v>
      </c>
      <c r="J32">
        <f t="shared" si="3"/>
        <v>-2.2792850000000007</v>
      </c>
      <c r="K32">
        <f t="shared" si="4"/>
        <v>9.2853161075314716E-2</v>
      </c>
      <c r="L32">
        <f t="shared" si="17"/>
        <v>44.630609457876282</v>
      </c>
      <c r="M32">
        <f t="shared" si="16"/>
        <v>4.1440931688816507</v>
      </c>
      <c r="R32">
        <f t="shared" si="5"/>
        <v>-2.0301659999999995</v>
      </c>
      <c r="S32">
        <f t="shared" si="6"/>
        <v>0.11607188951532153</v>
      </c>
      <c r="T32">
        <f t="shared" si="18"/>
        <v>3.3257767682678172</v>
      </c>
      <c r="U32">
        <f t="shared" si="19"/>
        <v>0.38602919359900517</v>
      </c>
      <c r="V32">
        <f t="shared" si="7"/>
        <v>-1.9635478999999996</v>
      </c>
      <c r="W32">
        <f t="shared" si="8"/>
        <v>0.12308359606711269</v>
      </c>
      <c r="X32">
        <f t="shared" ref="X32:X57" si="20">X31+U31-Y31</f>
        <v>0.16808493214792983</v>
      </c>
      <c r="Y32">
        <f t="shared" ref="Y32:Y57" si="21">W32*X32</f>
        <v>2.0688497893463841E-2</v>
      </c>
      <c r="Z32">
        <f t="shared" si="9"/>
        <v>-1.9204900999999994</v>
      </c>
      <c r="AA32">
        <f t="shared" si="10"/>
        <v>0.12780692377163311</v>
      </c>
      <c r="AB32">
        <f>AB31+Y31-AC31</f>
        <v>3.7555183709600259E-3</v>
      </c>
      <c r="AC32">
        <f>AA32*AB32</f>
        <v>4.7998125016025578E-4</v>
      </c>
      <c r="AD32">
        <f t="shared" si="11"/>
        <v>-1.6711419999999995</v>
      </c>
      <c r="AE32">
        <f t="shared" si="12"/>
        <v>0.15827197998666942</v>
      </c>
      <c r="AF32">
        <f>AF31+AC31-AG31</f>
        <v>0</v>
      </c>
      <c r="AG32">
        <f>AE32*AF32</f>
        <v>0</v>
      </c>
    </row>
    <row r="33" spans="1:33" x14ac:dyDescent="0.35">
      <c r="A33">
        <f t="shared" si="13"/>
        <v>21</v>
      </c>
      <c r="B33">
        <f t="shared" si="0"/>
        <v>-3.3061951000000018</v>
      </c>
      <c r="C33">
        <f t="shared" si="1"/>
        <v>3.5359271321377242E-2</v>
      </c>
      <c r="D33">
        <f t="shared" si="14"/>
        <v>926.61146442805489</v>
      </c>
      <c r="E33">
        <f t="shared" si="15"/>
        <v>32.764306180210291</v>
      </c>
      <c r="G33">
        <f t="shared" si="2"/>
        <v>0.96464072867862272</v>
      </c>
      <c r="J33">
        <f t="shared" si="3"/>
        <v>-2.1072181000000008</v>
      </c>
      <c r="K33">
        <f t="shared" si="4"/>
        <v>0.10839723706566091</v>
      </c>
      <c r="L33">
        <f t="shared" si="17"/>
        <v>65.746825184276773</v>
      </c>
      <c r="M33">
        <f t="shared" si="16"/>
        <v>7.1267741958146145</v>
      </c>
      <c r="R33">
        <f t="shared" si="5"/>
        <v>-1.9703229000000011</v>
      </c>
      <c r="S33">
        <f t="shared" si="6"/>
        <v>0.12235420841204793</v>
      </c>
      <c r="T33">
        <f t="shared" si="18"/>
        <v>7.0838407435504633</v>
      </c>
      <c r="U33">
        <f t="shared" si="19"/>
        <v>0.86673772669412996</v>
      </c>
      <c r="V33">
        <f t="shared" si="7"/>
        <v>-1.9037048000000012</v>
      </c>
      <c r="W33">
        <f t="shared" si="8"/>
        <v>0.12968973844230272</v>
      </c>
      <c r="X33">
        <f t="shared" si="20"/>
        <v>0.53342562785347114</v>
      </c>
      <c r="Y33">
        <f t="shared" si="21"/>
        <v>6.9179830154737776E-2</v>
      </c>
      <c r="Z33">
        <f t="shared" si="9"/>
        <v>-1.8606470000000011</v>
      </c>
      <c r="AA33">
        <f t="shared" si="10"/>
        <v>0.13462765665770293</v>
      </c>
      <c r="AB33">
        <f t="shared" ref="AB33:AB57" si="22">AB32+Y32-AC32</f>
        <v>2.3964035014263613E-2</v>
      </c>
      <c r="AC33">
        <f t="shared" ref="AC33:AC57" si="23">AA33*AB33</f>
        <v>3.2262218780334528E-3</v>
      </c>
      <c r="AD33">
        <f t="shared" si="11"/>
        <v>-1.6112989000000011</v>
      </c>
      <c r="AE33">
        <f t="shared" si="12"/>
        <v>0.16640835648329905</v>
      </c>
      <c r="AF33">
        <f t="shared" ref="AF33:AF57" si="24">AF32+AC32-AG32</f>
        <v>4.7998125016025578E-4</v>
      </c>
      <c r="AG33">
        <f t="shared" ref="AG33:AG57" si="25">AE33*AF33</f>
        <v>7.9872890981967374E-5</v>
      </c>
    </row>
    <row r="34" spans="1:33" x14ac:dyDescent="0.35">
      <c r="A34">
        <f t="shared" si="13"/>
        <v>22</v>
      </c>
      <c r="B34">
        <f t="shared" si="0"/>
        <v>-3.0363374000000007</v>
      </c>
      <c r="C34">
        <f t="shared" si="1"/>
        <v>4.5811005598621314E-2</v>
      </c>
      <c r="D34">
        <f t="shared" si="14"/>
        <v>893.84715824784462</v>
      </c>
      <c r="E34">
        <f t="shared" si="15"/>
        <v>40.948037170803758</v>
      </c>
      <c r="G34">
        <f t="shared" si="2"/>
        <v>0.95418899440137872</v>
      </c>
      <c r="J34">
        <f t="shared" si="3"/>
        <v>-1.9554090000000031</v>
      </c>
      <c r="K34">
        <f t="shared" si="4"/>
        <v>0.12396475856344442</v>
      </c>
      <c r="L34">
        <f t="shared" si="17"/>
        <v>91.384357168672437</v>
      </c>
      <c r="M34">
        <f t="shared" si="16"/>
        <v>11.32843977289005</v>
      </c>
      <c r="R34">
        <f t="shared" si="5"/>
        <v>-1.9270740000000002</v>
      </c>
      <c r="S34">
        <f t="shared" si="6"/>
        <v>0.12707479790934609</v>
      </c>
      <c r="T34">
        <f t="shared" si="18"/>
        <v>13.343877212670948</v>
      </c>
      <c r="U34">
        <f t="shared" si="19"/>
        <v>1.6956705001272891</v>
      </c>
      <c r="V34">
        <f t="shared" si="7"/>
        <v>-1.8604559000000003</v>
      </c>
      <c r="W34">
        <f t="shared" si="8"/>
        <v>0.13464992194524947</v>
      </c>
      <c r="X34">
        <f t="shared" si="20"/>
        <v>1.3309835243928634</v>
      </c>
      <c r="Y34">
        <f t="shared" si="21"/>
        <v>0.17921682766991209</v>
      </c>
      <c r="Z34">
        <f t="shared" si="9"/>
        <v>-1.8173981000000001</v>
      </c>
      <c r="AA34">
        <f t="shared" si="10"/>
        <v>0.13974637332156675</v>
      </c>
      <c r="AB34">
        <f t="shared" si="22"/>
        <v>8.9917643290967936E-2</v>
      </c>
      <c r="AC34">
        <f t="shared" si="23"/>
        <v>1.2565664547535077E-2</v>
      </c>
      <c r="AD34">
        <f t="shared" si="11"/>
        <v>-1.5680500000000002</v>
      </c>
      <c r="AE34">
        <f t="shared" si="12"/>
        <v>0.1724945573600892</v>
      </c>
      <c r="AF34">
        <f t="shared" si="24"/>
        <v>3.6263302372117412E-3</v>
      </c>
      <c r="AG34">
        <f t="shared" si="25"/>
        <v>6.2552222910934661E-4</v>
      </c>
    </row>
    <row r="35" spans="1:33" x14ac:dyDescent="0.35">
      <c r="A35">
        <f t="shared" si="13"/>
        <v>23</v>
      </c>
      <c r="B35">
        <f t="shared" si="0"/>
        <v>-2.7927268999999981</v>
      </c>
      <c r="C35">
        <f t="shared" si="1"/>
        <v>5.7718468246911708E-2</v>
      </c>
      <c r="D35">
        <f t="shared" si="14"/>
        <v>852.89912107704083</v>
      </c>
      <c r="E35">
        <f t="shared" si="15"/>
        <v>49.228030837704083</v>
      </c>
      <c r="G35">
        <f t="shared" si="2"/>
        <v>0.94228153175308826</v>
      </c>
      <c r="J35">
        <f t="shared" si="3"/>
        <v>-1.8238577000000014</v>
      </c>
      <c r="K35">
        <f t="shared" si="4"/>
        <v>0.13897162310325173</v>
      </c>
      <c r="L35">
        <f t="shared" si="17"/>
        <v>121.00395456658615</v>
      </c>
      <c r="M35">
        <f t="shared" si="16"/>
        <v>16.816115968030605</v>
      </c>
      <c r="R35">
        <f t="shared" si="5"/>
        <v>-1.9004192999999994</v>
      </c>
      <c r="S35">
        <f t="shared" si="6"/>
        <v>0.1300610252401308</v>
      </c>
      <c r="T35">
        <f t="shared" si="18"/>
        <v>22.976646485433708</v>
      </c>
      <c r="U35">
        <f t="shared" si="19"/>
        <v>2.9883661984755561</v>
      </c>
      <c r="V35">
        <f t="shared" si="7"/>
        <v>-1.8338011999999995</v>
      </c>
      <c r="W35">
        <f t="shared" si="8"/>
        <v>0.13778606448657288</v>
      </c>
      <c r="X35">
        <f t="shared" si="20"/>
        <v>2.8474371968502408</v>
      </c>
      <c r="Y35">
        <f t="shared" si="21"/>
        <v>0.39233716522667361</v>
      </c>
      <c r="Z35">
        <f t="shared" si="9"/>
        <v>-1.7907433999999993</v>
      </c>
      <c r="AA35">
        <f t="shared" si="10"/>
        <v>0.14298160465153345</v>
      </c>
      <c r="AB35">
        <f t="shared" si="22"/>
        <v>0.25656880641334501</v>
      </c>
      <c r="AC35">
        <f t="shared" si="23"/>
        <v>3.6684619644508719E-2</v>
      </c>
      <c r="AD35">
        <f t="shared" si="11"/>
        <v>-1.5413952999999994</v>
      </c>
      <c r="AE35">
        <f t="shared" si="12"/>
        <v>0.17633253075806918</v>
      </c>
      <c r="AF35">
        <f t="shared" si="24"/>
        <v>1.5566472555637471E-2</v>
      </c>
      <c r="AG35">
        <f t="shared" si="25"/>
        <v>2.7448755007115841E-3</v>
      </c>
    </row>
    <row r="36" spans="1:33" x14ac:dyDescent="0.35">
      <c r="A36">
        <f t="shared" si="13"/>
        <v>24</v>
      </c>
      <c r="B36">
        <f t="shared" si="0"/>
        <v>-2.5753636000000029</v>
      </c>
      <c r="C36">
        <f t="shared" si="1"/>
        <v>7.0740906286419172E-2</v>
      </c>
      <c r="D36">
        <f t="shared" si="14"/>
        <v>803.67109023933676</v>
      </c>
      <c r="E36">
        <f t="shared" si="15"/>
        <v>56.852421279725249</v>
      </c>
      <c r="G36">
        <f t="shared" si="2"/>
        <v>0.92925909371358084</v>
      </c>
      <c r="J36">
        <f t="shared" si="3"/>
        <v>-1.712564200000001</v>
      </c>
      <c r="K36">
        <f t="shared" si="4"/>
        <v>0.15283142295964239</v>
      </c>
      <c r="L36">
        <f t="shared" si="17"/>
        <v>153.41586943625964</v>
      </c>
      <c r="M36">
        <f t="shared" si="16"/>
        <v>23.446765630534269</v>
      </c>
      <c r="R36">
        <f t="shared" si="5"/>
        <v>-1.8903587999999996</v>
      </c>
      <c r="S36">
        <f t="shared" si="6"/>
        <v>0.13120356470515188</v>
      </c>
      <c r="T36">
        <f t="shared" si="18"/>
        <v>36.80439625498876</v>
      </c>
      <c r="U36">
        <f t="shared" si="19"/>
        <v>4.8288679854754673</v>
      </c>
      <c r="V36">
        <f t="shared" si="7"/>
        <v>-1.8237406999999997</v>
      </c>
      <c r="W36">
        <f t="shared" si="8"/>
        <v>0.1389856237404232</v>
      </c>
      <c r="X36">
        <f t="shared" si="20"/>
        <v>5.4434662300991237</v>
      </c>
      <c r="Y36">
        <f t="shared" si="21"/>
        <v>0.75656354930025671</v>
      </c>
      <c r="Z36">
        <f t="shared" si="9"/>
        <v>-1.7806828999999995</v>
      </c>
      <c r="AA36">
        <f t="shared" si="10"/>
        <v>0.1442188302574898</v>
      </c>
      <c r="AB36">
        <f t="shared" si="22"/>
        <v>0.61222135199550987</v>
      </c>
      <c r="AC36">
        <f t="shared" si="23"/>
        <v>8.8293847243451351E-2</v>
      </c>
      <c r="AD36">
        <f t="shared" si="11"/>
        <v>-1.5313347999999996</v>
      </c>
      <c r="AE36">
        <f t="shared" si="12"/>
        <v>0.1777984725516395</v>
      </c>
      <c r="AF36">
        <f t="shared" si="24"/>
        <v>4.9506216699434606E-2</v>
      </c>
      <c r="AG36">
        <f t="shared" si="25"/>
        <v>8.8021297109699415E-3</v>
      </c>
    </row>
    <row r="37" spans="1:33" x14ac:dyDescent="0.35">
      <c r="A37">
        <f t="shared" si="13"/>
        <v>25</v>
      </c>
      <c r="B37">
        <f t="shared" si="0"/>
        <v>-2.3842475000000007</v>
      </c>
      <c r="C37">
        <f t="shared" si="1"/>
        <v>8.4381817539818563E-2</v>
      </c>
      <c r="D37">
        <f t="shared" si="14"/>
        <v>746.8186689596115</v>
      </c>
      <c r="E37">
        <f t="shared" si="15"/>
        <v>63.0179166594801</v>
      </c>
      <c r="G37">
        <f t="shared" si="2"/>
        <v>0.91561818246018145</v>
      </c>
      <c r="J37">
        <f t="shared" si="3"/>
        <v>-1.6215285000000002</v>
      </c>
      <c r="K37">
        <f t="shared" si="4"/>
        <v>0.164994179219559</v>
      </c>
      <c r="L37">
        <f t="shared" si="17"/>
        <v>186.82152508545065</v>
      </c>
      <c r="M37">
        <f t="shared" si="16"/>
        <v>30.82446419202018</v>
      </c>
      <c r="R37">
        <f t="shared" si="5"/>
        <v>-1.896892499999999</v>
      </c>
      <c r="S37">
        <f t="shared" si="6"/>
        <v>0.13046058646630748</v>
      </c>
      <c r="T37">
        <f t="shared" si="18"/>
        <v>55.422293900047563</v>
      </c>
      <c r="U37">
        <f t="shared" si="19"/>
        <v>7.2304249655082611</v>
      </c>
      <c r="V37">
        <f t="shared" si="7"/>
        <v>-1.8302743999999991</v>
      </c>
      <c r="W37">
        <f t="shared" si="8"/>
        <v>0.13820558756981066</v>
      </c>
      <c r="X37">
        <f t="shared" si="20"/>
        <v>9.5157706662743351</v>
      </c>
      <c r="Y37">
        <f t="shared" si="21"/>
        <v>1.3151326761120132</v>
      </c>
      <c r="Z37">
        <f t="shared" si="9"/>
        <v>-1.7872165999999989</v>
      </c>
      <c r="AA37">
        <f t="shared" si="10"/>
        <v>0.14341431558704124</v>
      </c>
      <c r="AB37">
        <f t="shared" si="22"/>
        <v>1.2804910540523153</v>
      </c>
      <c r="AC37">
        <f t="shared" si="23"/>
        <v>0.18364074813224182</v>
      </c>
      <c r="AD37">
        <f t="shared" si="11"/>
        <v>-1.537868499999999</v>
      </c>
      <c r="AE37">
        <f t="shared" si="12"/>
        <v>0.17684534581810241</v>
      </c>
      <c r="AF37">
        <f t="shared" si="24"/>
        <v>0.12899793423191602</v>
      </c>
      <c r="AG37">
        <f t="shared" si="25"/>
        <v>2.2812684289064019E-2</v>
      </c>
    </row>
    <row r="38" spans="1:33" x14ac:dyDescent="0.35">
      <c r="A38">
        <f t="shared" si="13"/>
        <v>26</v>
      </c>
      <c r="B38">
        <f t="shared" si="0"/>
        <v>-2.2193786000000006</v>
      </c>
      <c r="C38">
        <f t="shared" si="1"/>
        <v>9.8023731706119263E-2</v>
      </c>
      <c r="D38">
        <f t="shared" si="14"/>
        <v>683.80075230013142</v>
      </c>
      <c r="E38">
        <f t="shared" si="15"/>
        <v>67.028701483910595</v>
      </c>
      <c r="G38">
        <f t="shared" si="2"/>
        <v>0.90197626829388078</v>
      </c>
      <c r="J38">
        <f t="shared" si="3"/>
        <v>-1.5507506000000006</v>
      </c>
      <c r="K38">
        <f t="shared" si="4"/>
        <v>0.17497788464293981</v>
      </c>
      <c r="L38">
        <f t="shared" si="17"/>
        <v>219.01497755291058</v>
      </c>
      <c r="M38">
        <f t="shared" si="16"/>
        <v>38.32277747732924</v>
      </c>
      <c r="R38">
        <f t="shared" si="5"/>
        <v>-1.9200204000000003</v>
      </c>
      <c r="S38">
        <f t="shared" si="6"/>
        <v>0.12785929147143316</v>
      </c>
      <c r="T38">
        <f t="shared" si="18"/>
        <v>79.016333126559488</v>
      </c>
      <c r="U38">
        <f t="shared" si="19"/>
        <v>10.10297236823263</v>
      </c>
      <c r="V38">
        <f t="shared" si="7"/>
        <v>-1.8534023000000004</v>
      </c>
      <c r="W38">
        <f t="shared" si="8"/>
        <v>0.13547392268504688</v>
      </c>
      <c r="X38">
        <f t="shared" si="20"/>
        <v>15.431062955670585</v>
      </c>
      <c r="Y38">
        <f t="shared" si="21"/>
        <v>2.090506629804608</v>
      </c>
      <c r="Z38">
        <f t="shared" si="9"/>
        <v>-1.8103445000000002</v>
      </c>
      <c r="AA38">
        <f t="shared" si="10"/>
        <v>0.14059649494801893</v>
      </c>
      <c r="AB38">
        <f t="shared" si="22"/>
        <v>2.4119829820320868</v>
      </c>
      <c r="AC38">
        <f t="shared" si="23"/>
        <v>0.33911635314798194</v>
      </c>
      <c r="AD38">
        <f t="shared" si="11"/>
        <v>-1.5609964000000003</v>
      </c>
      <c r="AE38">
        <f t="shared" si="12"/>
        <v>0.17350371659629032</v>
      </c>
      <c r="AF38">
        <f t="shared" si="24"/>
        <v>0.28982599807509379</v>
      </c>
      <c r="AG38">
        <f t="shared" si="25"/>
        <v>5.0285887832258055E-2</v>
      </c>
    </row>
    <row r="39" spans="1:33" x14ac:dyDescent="0.35">
      <c r="A39">
        <f t="shared" si="13"/>
        <v>27</v>
      </c>
      <c r="B39">
        <f t="shared" si="0"/>
        <v>-2.080756899999999</v>
      </c>
      <c r="C39">
        <f t="shared" si="1"/>
        <v>0.11098126561661339</v>
      </c>
      <c r="D39">
        <f t="shared" si="14"/>
        <v>616.77205081622083</v>
      </c>
      <c r="E39">
        <f t="shared" si="15"/>
        <v>68.450142796538373</v>
      </c>
      <c r="G39">
        <f t="shared" si="2"/>
        <v>0.88901873438338663</v>
      </c>
      <c r="J39">
        <f t="shared" si="3"/>
        <v>-1.5002305000000025</v>
      </c>
      <c r="K39">
        <f t="shared" si="4"/>
        <v>0.18239114806564169</v>
      </c>
      <c r="L39">
        <f t="shared" si="17"/>
        <v>247.72090155949195</v>
      </c>
      <c r="M39">
        <f t="shared" si="16"/>
        <v>45.182099635291543</v>
      </c>
      <c r="R39">
        <f t="shared" si="5"/>
        <v>-1.9597424999999999</v>
      </c>
      <c r="S39">
        <f t="shared" si="6"/>
        <v>0.1234949176732293</v>
      </c>
      <c r="T39">
        <f t="shared" si="18"/>
        <v>107.2361382356561</v>
      </c>
      <c r="U39">
        <f t="shared" si="19"/>
        <v>13.243118063007387</v>
      </c>
      <c r="V39">
        <f t="shared" si="7"/>
        <v>-1.8931244</v>
      </c>
      <c r="W39">
        <f t="shared" si="8"/>
        <v>0.1308886376117305</v>
      </c>
      <c r="X39">
        <f t="shared" si="20"/>
        <v>23.443528694098607</v>
      </c>
      <c r="Y39">
        <f t="shared" si="21"/>
        <v>3.0684915315820782</v>
      </c>
      <c r="Z39">
        <f t="shared" si="9"/>
        <v>-1.8500665999999999</v>
      </c>
      <c r="AA39">
        <f t="shared" si="10"/>
        <v>0.13586507759596372</v>
      </c>
      <c r="AB39">
        <f t="shared" si="22"/>
        <v>4.1633732586887131</v>
      </c>
      <c r="AC39">
        <f t="shared" si="23"/>
        <v>0.56565703085270236</v>
      </c>
      <c r="AD39">
        <f t="shared" si="11"/>
        <v>-1.6007184999999999</v>
      </c>
      <c r="AE39">
        <f t="shared" si="12"/>
        <v>0.16788121853595828</v>
      </c>
      <c r="AF39">
        <f t="shared" si="24"/>
        <v>0.57865646339081767</v>
      </c>
      <c r="AG39">
        <f t="shared" si="25"/>
        <v>9.7145552187758596E-2</v>
      </c>
    </row>
    <row r="40" spans="1:33" x14ac:dyDescent="0.35">
      <c r="A40">
        <f t="shared" si="13"/>
        <v>28</v>
      </c>
      <c r="B40">
        <f t="shared" si="0"/>
        <v>-1.9683824000000012</v>
      </c>
      <c r="C40">
        <f t="shared" si="1"/>
        <v>0.12256273914710525</v>
      </c>
      <c r="D40">
        <f t="shared" si="14"/>
        <v>548.3219080196825</v>
      </c>
      <c r="E40">
        <f t="shared" si="15"/>
        <v>67.203834981259376</v>
      </c>
      <c r="G40">
        <f t="shared" si="2"/>
        <v>0.87743726085289475</v>
      </c>
      <c r="J40">
        <f t="shared" si="3"/>
        <v>-1.4699682000000038</v>
      </c>
      <c r="K40">
        <f t="shared" si="4"/>
        <v>0.18694744745948688</v>
      </c>
      <c r="L40">
        <f t="shared" si="17"/>
        <v>270.9889447207388</v>
      </c>
      <c r="M40">
        <f t="shared" si="16"/>
        <v>50.660691505282109</v>
      </c>
      <c r="R40">
        <f t="shared" si="5"/>
        <v>-2.0160587999999988</v>
      </c>
      <c r="S40">
        <f t="shared" si="6"/>
        <v>0.11752713472687819</v>
      </c>
      <c r="T40">
        <f t="shared" si="18"/>
        <v>139.17511980794026</v>
      </c>
      <c r="U40">
        <f t="shared" si="19"/>
        <v>16.356853056297208</v>
      </c>
      <c r="V40">
        <f t="shared" si="7"/>
        <v>-1.9494406999999989</v>
      </c>
      <c r="W40">
        <f t="shared" si="8"/>
        <v>0.1246143569656471</v>
      </c>
      <c r="X40">
        <f t="shared" si="20"/>
        <v>33.618155225523914</v>
      </c>
      <c r="Y40">
        <f t="shared" si="21"/>
        <v>4.1893047957999716</v>
      </c>
      <c r="Z40">
        <f t="shared" si="9"/>
        <v>-1.9063828999999988</v>
      </c>
      <c r="AA40">
        <f t="shared" si="10"/>
        <v>0.12938776012540978</v>
      </c>
      <c r="AB40">
        <f t="shared" si="22"/>
        <v>6.6662077594180884</v>
      </c>
      <c r="AC40">
        <f t="shared" si="23"/>
        <v>0.862525690521733</v>
      </c>
      <c r="AD40">
        <f t="shared" si="11"/>
        <v>-1.6570347999999988</v>
      </c>
      <c r="AE40">
        <f t="shared" si="12"/>
        <v>0.16016044144982669</v>
      </c>
      <c r="AF40">
        <f t="shared" si="24"/>
        <v>1.0471679420557614</v>
      </c>
      <c r="AG40">
        <f t="shared" si="25"/>
        <v>0.16771487987175729</v>
      </c>
    </row>
    <row r="41" spans="1:33" x14ac:dyDescent="0.35">
      <c r="A41">
        <f t="shared" si="13"/>
        <v>29</v>
      </c>
      <c r="B41">
        <f t="shared" si="0"/>
        <v>-1.8822551000000001</v>
      </c>
      <c r="C41">
        <f t="shared" si="1"/>
        <v>0.13213006277499489</v>
      </c>
      <c r="D41">
        <f t="shared" si="14"/>
        <v>481.11807303842312</v>
      </c>
      <c r="E41">
        <f t="shared" si="15"/>
        <v>63.570161192751428</v>
      </c>
      <c r="G41">
        <f t="shared" si="2"/>
        <v>0.86786993722500516</v>
      </c>
      <c r="J41">
        <f t="shared" si="3"/>
        <v>-1.459963700000003</v>
      </c>
      <c r="K41">
        <f t="shared" si="4"/>
        <v>0.18847287726695375</v>
      </c>
      <c r="L41">
        <f t="shared" si="17"/>
        <v>287.53208819671607</v>
      </c>
      <c r="M41">
        <f t="shared" si="16"/>
        <v>54.191999969010588</v>
      </c>
      <c r="R41">
        <f t="shared" si="5"/>
        <v>-2.0889693000000005</v>
      </c>
      <c r="S41">
        <f t="shared" si="6"/>
        <v>0.1101735788175093</v>
      </c>
      <c r="T41">
        <f t="shared" si="18"/>
        <v>173.47895825692515</v>
      </c>
      <c r="U41">
        <f t="shared" si="19"/>
        <v>19.112797680698751</v>
      </c>
      <c r="V41">
        <f t="shared" si="7"/>
        <v>-2.0223512000000006</v>
      </c>
      <c r="W41">
        <f t="shared" si="8"/>
        <v>0.11687609055902826</v>
      </c>
      <c r="X41">
        <f t="shared" si="20"/>
        <v>45.785703486021148</v>
      </c>
      <c r="Y41">
        <f t="shared" si="21"/>
        <v>5.3512540269410236</v>
      </c>
      <c r="Z41">
        <f t="shared" si="9"/>
        <v>-1.9792934000000004</v>
      </c>
      <c r="AA41">
        <f t="shared" si="10"/>
        <v>0.12139418201692614</v>
      </c>
      <c r="AB41">
        <f t="shared" si="22"/>
        <v>9.9929868646963254</v>
      </c>
      <c r="AC41">
        <f t="shared" si="23"/>
        <v>1.2130904663456978</v>
      </c>
      <c r="AD41">
        <f t="shared" si="11"/>
        <v>-1.7299453000000005</v>
      </c>
      <c r="AE41">
        <f t="shared" si="12"/>
        <v>0.15059457660911549</v>
      </c>
      <c r="AF41">
        <f t="shared" si="24"/>
        <v>1.7419787527057369</v>
      </c>
      <c r="AG41">
        <f t="shared" si="25"/>
        <v>0.26233255272579553</v>
      </c>
    </row>
    <row r="42" spans="1:33" x14ac:dyDescent="0.35">
      <c r="A42">
        <f t="shared" si="13"/>
        <v>30</v>
      </c>
      <c r="B42">
        <f t="shared" si="0"/>
        <v>-1.8223749999999974</v>
      </c>
      <c r="C42">
        <f t="shared" si="1"/>
        <v>0.13914913576705962</v>
      </c>
      <c r="D42">
        <f t="shared" si="14"/>
        <v>417.54791184567171</v>
      </c>
      <c r="E42">
        <f t="shared" si="15"/>
        <v>58.101431074665612</v>
      </c>
      <c r="G42">
        <f t="shared" si="2"/>
        <v>0.86085086423294044</v>
      </c>
      <c r="J42">
        <f t="shared" si="3"/>
        <v>-1.4702170000000017</v>
      </c>
      <c r="K42">
        <f t="shared" si="4"/>
        <v>0.18690963327781565</v>
      </c>
      <c r="L42">
        <f t="shared" si="17"/>
        <v>296.91024942045692</v>
      </c>
      <c r="M42">
        <f t="shared" si="16"/>
        <v>55.495385835602377</v>
      </c>
      <c r="R42">
        <f t="shared" si="5"/>
        <v>-2.1784739999999996</v>
      </c>
      <c r="S42">
        <f t="shared" si="6"/>
        <v>0.10170025444633701</v>
      </c>
      <c r="T42">
        <f t="shared" si="18"/>
        <v>208.558160545237</v>
      </c>
      <c r="U42">
        <f t="shared" si="19"/>
        <v>21.210417994310607</v>
      </c>
      <c r="V42">
        <f t="shared" si="7"/>
        <v>-2.1118558999999997</v>
      </c>
      <c r="W42">
        <f t="shared" si="8"/>
        <v>0.10794981971903586</v>
      </c>
      <c r="X42">
        <f t="shared" si="20"/>
        <v>59.547247139778875</v>
      </c>
      <c r="Y42">
        <f t="shared" si="21"/>
        <v>6.4281145935040032</v>
      </c>
      <c r="Z42">
        <f t="shared" si="9"/>
        <v>-2.0687980999999995</v>
      </c>
      <c r="AA42">
        <f t="shared" si="10"/>
        <v>0.11216667436184968</v>
      </c>
      <c r="AB42">
        <f t="shared" si="22"/>
        <v>14.131150425291651</v>
      </c>
      <c r="AC42">
        <f t="shared" si="23"/>
        <v>1.5850441481120023</v>
      </c>
      <c r="AD42">
        <f t="shared" si="11"/>
        <v>-1.8194499999999996</v>
      </c>
      <c r="AE42">
        <f t="shared" si="12"/>
        <v>0.13949988168768493</v>
      </c>
      <c r="AF42">
        <f t="shared" si="24"/>
        <v>2.6927366663256391</v>
      </c>
      <c r="AG42">
        <f t="shared" si="25"/>
        <v>0.37563644636851778</v>
      </c>
    </row>
    <row r="43" spans="1:33" x14ac:dyDescent="0.35">
      <c r="A43">
        <f t="shared" si="13"/>
        <v>31</v>
      </c>
      <c r="B43">
        <f t="shared" si="0"/>
        <v>-1.7887421000000003</v>
      </c>
      <c r="C43">
        <f t="shared" si="1"/>
        <v>0.14322701494549364</v>
      </c>
      <c r="D43">
        <f t="shared" si="14"/>
        <v>359.44648077100612</v>
      </c>
      <c r="E43">
        <f t="shared" si="15"/>
        <v>51.482446473493987</v>
      </c>
      <c r="G43">
        <f t="shared" si="2"/>
        <v>0.85677298505450639</v>
      </c>
      <c r="J43">
        <f t="shared" si="3"/>
        <v>-1.5007281000000017</v>
      </c>
      <c r="K43">
        <f t="shared" si="4"/>
        <v>0.18231695538323958</v>
      </c>
      <c r="L43">
        <f t="shared" si="17"/>
        <v>299.5162946595201</v>
      </c>
      <c r="M43">
        <f t="shared" si="16"/>
        <v>54.606898929992965</v>
      </c>
      <c r="R43">
        <f t="shared" si="5"/>
        <v>-2.2845729000000006</v>
      </c>
      <c r="S43">
        <f t="shared" si="6"/>
        <v>9.2408711496787727E-2</v>
      </c>
      <c r="T43">
        <f t="shared" si="18"/>
        <v>242.8431283865288</v>
      </c>
      <c r="U43">
        <f t="shared" si="19"/>
        <v>22.440820590048123</v>
      </c>
      <c r="V43">
        <f t="shared" si="7"/>
        <v>-2.2179548000000007</v>
      </c>
      <c r="W43">
        <f t="shared" si="8"/>
        <v>9.8149689165070747E-2</v>
      </c>
      <c r="X43">
        <f t="shared" si="20"/>
        <v>74.329550540585473</v>
      </c>
      <c r="Y43">
        <f t="shared" si="21"/>
        <v>7.2954222813378804</v>
      </c>
      <c r="Z43">
        <f t="shared" si="9"/>
        <v>-2.1748970000000005</v>
      </c>
      <c r="AA43">
        <f t="shared" si="10"/>
        <v>0.10202750544535739</v>
      </c>
      <c r="AB43">
        <f t="shared" si="22"/>
        <v>18.974220870683652</v>
      </c>
      <c r="AC43">
        <f t="shared" si="23"/>
        <v>1.9358924232050903</v>
      </c>
      <c r="AD43">
        <f t="shared" si="11"/>
        <v>-1.9255489000000006</v>
      </c>
      <c r="AE43">
        <f t="shared" si="12"/>
        <v>0.12724406860193174</v>
      </c>
      <c r="AF43">
        <f t="shared" si="24"/>
        <v>3.9021443680691239</v>
      </c>
      <c r="AG43">
        <f t="shared" si="25"/>
        <v>0.49652472566522921</v>
      </c>
    </row>
    <row r="44" spans="1:33" x14ac:dyDescent="0.35">
      <c r="A44">
        <f t="shared" si="13"/>
        <v>32</v>
      </c>
      <c r="B44">
        <f t="shared" si="0"/>
        <v>-1.7813564</v>
      </c>
      <c r="C44">
        <f t="shared" si="1"/>
        <v>0.1441357269658676</v>
      </c>
      <c r="D44">
        <f t="shared" si="14"/>
        <v>307.96403429751211</v>
      </c>
      <c r="E44">
        <f t="shared" si="15"/>
        <v>44.388619962813294</v>
      </c>
      <c r="G44">
        <f t="shared" si="2"/>
        <v>0.85586427303413237</v>
      </c>
      <c r="J44">
        <f t="shared" si="3"/>
        <v>-1.5514970000000012</v>
      </c>
      <c r="K44">
        <f t="shared" si="4"/>
        <v>0.17487016001141192</v>
      </c>
      <c r="L44">
        <f t="shared" si="17"/>
        <v>296.39184220302116</v>
      </c>
      <c r="M44">
        <f t="shared" si="16"/>
        <v>51.830088872119461</v>
      </c>
      <c r="R44">
        <f t="shared" si="5"/>
        <v>-2.4072659999999999</v>
      </c>
      <c r="S44">
        <f t="shared" si="6"/>
        <v>8.2620303116794719E-2</v>
      </c>
      <c r="T44">
        <f t="shared" si="18"/>
        <v>275.00920672647362</v>
      </c>
      <c r="U44">
        <f t="shared" si="19"/>
        <v>22.721344019650513</v>
      </c>
      <c r="V44">
        <f t="shared" si="7"/>
        <v>-2.3406479</v>
      </c>
      <c r="W44">
        <f t="shared" si="8"/>
        <v>8.7812003493970295E-2</v>
      </c>
      <c r="X44">
        <f t="shared" si="20"/>
        <v>89.474948849295714</v>
      </c>
      <c r="Y44">
        <f t="shared" si="21"/>
        <v>7.8569745209771691</v>
      </c>
      <c r="Z44">
        <f t="shared" si="9"/>
        <v>-2.2975900999999999</v>
      </c>
      <c r="AA44">
        <f t="shared" si="10"/>
        <v>9.1322744650017773E-2</v>
      </c>
      <c r="AB44">
        <f t="shared" si="22"/>
        <v>24.333750728816444</v>
      </c>
      <c r="AC44">
        <f t="shared" si="23"/>
        <v>2.2222249041848881</v>
      </c>
      <c r="AD44">
        <f t="shared" si="11"/>
        <v>-2.0482420000000001</v>
      </c>
      <c r="AE44">
        <f t="shared" si="12"/>
        <v>0.11423013795898281</v>
      </c>
      <c r="AF44">
        <f t="shared" si="24"/>
        <v>5.3415120656089847</v>
      </c>
      <c r="AG44">
        <f t="shared" si="25"/>
        <v>0.61016166016408557</v>
      </c>
    </row>
    <row r="45" spans="1:33" x14ac:dyDescent="0.35">
      <c r="A45">
        <f t="shared" si="13"/>
        <v>33</v>
      </c>
      <c r="B45">
        <f t="shared" si="0"/>
        <v>-1.8002178999999998</v>
      </c>
      <c r="C45">
        <f t="shared" si="1"/>
        <v>0.14182454214719717</v>
      </c>
      <c r="D45">
        <f t="shared" si="14"/>
        <v>263.57541433469885</v>
      </c>
      <c r="E45">
        <f t="shared" si="15"/>
        <v>37.381462459276456</v>
      </c>
      <c r="G45">
        <f t="shared" si="2"/>
        <v>0.8581754578528028</v>
      </c>
      <c r="J45">
        <f t="shared" si="3"/>
        <v>-1.6225237000000003</v>
      </c>
      <c r="K45">
        <f t="shared" si="4"/>
        <v>0.16485711512897386</v>
      </c>
      <c r="L45">
        <f t="shared" si="17"/>
        <v>288.95037329371502</v>
      </c>
      <c r="M45">
        <f t="shared" si="16"/>
        <v>47.635524956641952</v>
      </c>
      <c r="R45">
        <f t="shared" si="5"/>
        <v>-2.5465532999999994</v>
      </c>
      <c r="S45">
        <f t="shared" si="6"/>
        <v>7.265837925017489E-2</v>
      </c>
      <c r="T45">
        <f t="shared" si="18"/>
        <v>304.11795157894255</v>
      </c>
      <c r="U45">
        <f t="shared" si="19"/>
        <v>22.096717462609131</v>
      </c>
      <c r="V45">
        <f t="shared" si="7"/>
        <v>-2.4799351999999995</v>
      </c>
      <c r="W45">
        <f t="shared" si="8"/>
        <v>7.7276822581562654E-2</v>
      </c>
      <c r="X45">
        <f t="shared" si="20"/>
        <v>104.33931834796905</v>
      </c>
      <c r="Y45">
        <f t="shared" si="21"/>
        <v>8.0630109922571904</v>
      </c>
      <c r="Z45">
        <f t="shared" si="9"/>
        <v>-2.4368773999999993</v>
      </c>
      <c r="AA45">
        <f t="shared" si="10"/>
        <v>8.0403491075845143E-2</v>
      </c>
      <c r="AB45">
        <f t="shared" si="22"/>
        <v>29.968500345608728</v>
      </c>
      <c r="AC45">
        <f t="shared" si="23"/>
        <v>2.4095720500946136</v>
      </c>
      <c r="AD45">
        <f t="shared" si="11"/>
        <v>-2.1875292999999996</v>
      </c>
      <c r="AE45">
        <f t="shared" si="12"/>
        <v>0.10087596518883687</v>
      </c>
      <c r="AF45">
        <f t="shared" si="24"/>
        <v>6.9535753096297865</v>
      </c>
      <c r="AG45">
        <f t="shared" si="25"/>
        <v>0.70144862087216997</v>
      </c>
    </row>
    <row r="46" spans="1:33" x14ac:dyDescent="0.35">
      <c r="A46">
        <f t="shared" si="13"/>
        <v>34</v>
      </c>
      <c r="B46">
        <f t="shared" si="0"/>
        <v>-1.8453266000000017</v>
      </c>
      <c r="C46">
        <f t="shared" si="1"/>
        <v>0.13642254202985007</v>
      </c>
      <c r="D46">
        <f t="shared" si="14"/>
        <v>226.19395187542239</v>
      </c>
      <c r="E46">
        <f t="shared" si="15"/>
        <v>30.857953906622697</v>
      </c>
      <c r="G46">
        <f t="shared" si="2"/>
        <v>0.86357745797014995</v>
      </c>
      <c r="J46">
        <f t="shared" si="3"/>
        <v>-1.7138082000000008</v>
      </c>
      <c r="K46">
        <f t="shared" si="4"/>
        <v>0.15267042688100241</v>
      </c>
      <c r="L46">
        <f t="shared" si="17"/>
        <v>278.69631079634951</v>
      </c>
      <c r="M46">
        <f t="shared" si="16"/>
        <v>42.548684739439203</v>
      </c>
      <c r="R46">
        <f t="shared" si="5"/>
        <v>-2.7024348000000007</v>
      </c>
      <c r="S46">
        <f t="shared" si="6"/>
        <v>6.2829836864364261E-2</v>
      </c>
      <c r="T46">
        <f t="shared" si="18"/>
        <v>329.65675907297538</v>
      </c>
      <c r="U46">
        <f t="shared" si="19"/>
        <v>20.712280393790074</v>
      </c>
      <c r="V46">
        <f t="shared" si="7"/>
        <v>-2.6358167000000008</v>
      </c>
      <c r="W46">
        <f t="shared" si="8"/>
        <v>6.6868589220373281E-2</v>
      </c>
      <c r="X46">
        <f t="shared" si="20"/>
        <v>118.373024818321</v>
      </c>
      <c r="Y46">
        <f t="shared" si="21"/>
        <v>7.9154371713493585</v>
      </c>
      <c r="Z46">
        <f t="shared" si="9"/>
        <v>-2.5927589000000006</v>
      </c>
      <c r="AA46">
        <f t="shared" si="10"/>
        <v>6.9605901681404514E-2</v>
      </c>
      <c r="AB46">
        <f t="shared" si="22"/>
        <v>35.621939287771312</v>
      </c>
      <c r="AC46">
        <f t="shared" si="23"/>
        <v>2.4794972037655705</v>
      </c>
      <c r="AD46">
        <f t="shared" si="11"/>
        <v>-2.3434108000000009</v>
      </c>
      <c r="AE46">
        <f t="shared" si="12"/>
        <v>8.7590944178164848E-2</v>
      </c>
      <c r="AF46">
        <f t="shared" si="24"/>
        <v>8.6616987388522304</v>
      </c>
      <c r="AG46">
        <f t="shared" si="25"/>
        <v>0.75868637072288658</v>
      </c>
    </row>
    <row r="47" spans="1:33" x14ac:dyDescent="0.35">
      <c r="A47">
        <f t="shared" si="13"/>
        <v>35</v>
      </c>
      <c r="B47">
        <f t="shared" si="0"/>
        <v>-1.9166825000000003</v>
      </c>
      <c r="C47">
        <f t="shared" si="1"/>
        <v>0.12823196759704084</v>
      </c>
      <c r="D47">
        <f t="shared" si="14"/>
        <v>195.33599796879969</v>
      </c>
      <c r="E47">
        <f t="shared" si="15"/>
        <v>25.048319362070757</v>
      </c>
      <c r="G47">
        <f t="shared" si="2"/>
        <v>0.87176803240295919</v>
      </c>
      <c r="J47">
        <f t="shared" si="3"/>
        <v>-1.825350499999999</v>
      </c>
      <c r="K47">
        <f t="shared" si="4"/>
        <v>0.13879309312858149</v>
      </c>
      <c r="L47">
        <f t="shared" si="17"/>
        <v>267.00557996353302</v>
      </c>
      <c r="M47">
        <f t="shared" si="16"/>
        <v>37.058530325729549</v>
      </c>
      <c r="R47">
        <f t="shared" si="5"/>
        <v>-2.8749105000000004</v>
      </c>
      <c r="S47">
        <f t="shared" si="6"/>
        <v>5.3407854332236437E-2</v>
      </c>
      <c r="T47">
        <f t="shared" si="18"/>
        <v>351.49316341862448</v>
      </c>
      <c r="U47">
        <f t="shared" si="19"/>
        <v>18.772495670638872</v>
      </c>
      <c r="V47">
        <f t="shared" si="7"/>
        <v>-2.8082924000000005</v>
      </c>
      <c r="W47">
        <f t="shared" si="8"/>
        <v>5.6877711695335759E-2</v>
      </c>
      <c r="X47">
        <f t="shared" si="20"/>
        <v>131.16986804076171</v>
      </c>
      <c r="Y47">
        <f t="shared" si="21"/>
        <v>7.4606419375376802</v>
      </c>
      <c r="Z47">
        <f t="shared" si="9"/>
        <v>-2.7652346000000003</v>
      </c>
      <c r="AA47">
        <f t="shared" si="10"/>
        <v>5.9232001480539455E-2</v>
      </c>
      <c r="AB47">
        <f t="shared" si="22"/>
        <v>41.057879255355104</v>
      </c>
      <c r="AC47">
        <f t="shared" si="23"/>
        <v>2.4319403648410036</v>
      </c>
      <c r="AD47">
        <f t="shared" si="11"/>
        <v>-2.5158865000000006</v>
      </c>
      <c r="AE47">
        <f t="shared" si="12"/>
        <v>7.475195448449512E-2</v>
      </c>
      <c r="AF47">
        <f t="shared" si="24"/>
        <v>10.382509571894914</v>
      </c>
      <c r="AG47">
        <f t="shared" si="25"/>
        <v>0.77611288295312353</v>
      </c>
    </row>
    <row r="48" spans="1:33" x14ac:dyDescent="0.35">
      <c r="A48">
        <f t="shared" si="13"/>
        <v>36</v>
      </c>
      <c r="B48">
        <f t="shared" si="0"/>
        <v>-2.0142855999999973</v>
      </c>
      <c r="C48">
        <f t="shared" si="1"/>
        <v>0.11771116605326397</v>
      </c>
      <c r="D48">
        <f t="shared" si="14"/>
        <v>170.28767860672895</v>
      </c>
      <c r="E48">
        <f t="shared" si="15"/>
        <v>20.044761213301516</v>
      </c>
      <c r="G48">
        <f t="shared" si="2"/>
        <v>0.88228883394673607</v>
      </c>
      <c r="J48">
        <f t="shared" si="3"/>
        <v>-1.9571505999999985</v>
      </c>
      <c r="K48">
        <f t="shared" si="4"/>
        <v>0.12377574899303041</v>
      </c>
      <c r="L48">
        <f t="shared" si="17"/>
        <v>254.99536899987422</v>
      </c>
      <c r="M48">
        <f t="shared" si="16"/>
        <v>31.5622427877136</v>
      </c>
      <c r="R48">
        <f t="shared" si="5"/>
        <v>-3.0639804000000002</v>
      </c>
      <c r="S48">
        <f t="shared" si="6"/>
        <v>4.4617722729914037E-2</v>
      </c>
      <c r="T48">
        <f t="shared" si="18"/>
        <v>369.77919807371512</v>
      </c>
      <c r="U48">
        <f t="shared" si="19"/>
        <v>16.498705730942984</v>
      </c>
      <c r="V48">
        <f t="shared" si="7"/>
        <v>-2.9973623000000003</v>
      </c>
      <c r="W48">
        <f t="shared" si="8"/>
        <v>4.7545178004474165E-2</v>
      </c>
      <c r="X48">
        <f t="shared" si="20"/>
        <v>142.48172177386292</v>
      </c>
      <c r="Y48">
        <f t="shared" si="21"/>
        <v>6.7743188241222745</v>
      </c>
      <c r="Z48">
        <f t="shared" si="9"/>
        <v>-2.9543045000000001</v>
      </c>
      <c r="AA48">
        <f t="shared" si="10"/>
        <v>4.9533462729271359E-2</v>
      </c>
      <c r="AB48">
        <f t="shared" si="22"/>
        <v>46.08658082805178</v>
      </c>
      <c r="AC48">
        <f t="shared" si="23"/>
        <v>2.2828279337658546</v>
      </c>
      <c r="AD48">
        <f t="shared" si="11"/>
        <v>-2.7049564000000004</v>
      </c>
      <c r="AE48">
        <f t="shared" si="12"/>
        <v>6.2681522961767183E-2</v>
      </c>
      <c r="AF48">
        <f t="shared" si="24"/>
        <v>12.038337053782795</v>
      </c>
      <c r="AG48">
        <f t="shared" si="25"/>
        <v>0.75458130045817895</v>
      </c>
    </row>
    <row r="49" spans="1:33" x14ac:dyDescent="0.35">
      <c r="A49">
        <f t="shared" si="13"/>
        <v>37</v>
      </c>
      <c r="B49">
        <f t="shared" si="0"/>
        <v>-2.1381359000000018</v>
      </c>
      <c r="C49">
        <f t="shared" si="1"/>
        <v>0.10544509413386656</v>
      </c>
      <c r="D49">
        <f t="shared" si="14"/>
        <v>150.24291739342743</v>
      </c>
      <c r="E49">
        <f t="shared" si="15"/>
        <v>15.842378567496693</v>
      </c>
      <c r="G49">
        <f t="shared" si="2"/>
        <v>0.8945549058661334</v>
      </c>
      <c r="J49">
        <f t="shared" si="3"/>
        <v>-2.1092085000000012</v>
      </c>
      <c r="K49">
        <f t="shared" si="4"/>
        <v>0.10820502021352865</v>
      </c>
      <c r="L49">
        <f t="shared" si="17"/>
        <v>243.47788742546214</v>
      </c>
      <c r="M49">
        <f t="shared" si="16"/>
        <v>26.345529730419386</v>
      </c>
      <c r="R49">
        <f t="shared" si="5"/>
        <v>-3.2696445000000001</v>
      </c>
      <c r="S49">
        <f t="shared" si="6"/>
        <v>3.6627370312373855E-2</v>
      </c>
      <c r="T49">
        <f t="shared" si="18"/>
        <v>384.84273513048578</v>
      </c>
      <c r="U49">
        <f t="shared" si="19"/>
        <v>14.09577737165111</v>
      </c>
      <c r="V49">
        <f t="shared" si="7"/>
        <v>-3.2030264000000002</v>
      </c>
      <c r="W49">
        <f t="shared" si="8"/>
        <v>3.9051992713810373E-2</v>
      </c>
      <c r="X49">
        <f t="shared" si="20"/>
        <v>152.20610868068363</v>
      </c>
      <c r="Y49">
        <f t="shared" si="21"/>
        <v>5.9439518471954864</v>
      </c>
      <c r="Z49">
        <f t="shared" si="9"/>
        <v>-3.1599686</v>
      </c>
      <c r="AA49">
        <f t="shared" si="10"/>
        <v>4.0700279528062343E-2</v>
      </c>
      <c r="AB49">
        <f t="shared" si="22"/>
        <v>50.578071718408204</v>
      </c>
      <c r="AC49">
        <f t="shared" si="23"/>
        <v>2.0585416569295982</v>
      </c>
      <c r="AD49">
        <f t="shared" si="11"/>
        <v>-2.9106205000000003</v>
      </c>
      <c r="AE49">
        <f t="shared" si="12"/>
        <v>5.1631044055942495E-2</v>
      </c>
      <c r="AF49">
        <f t="shared" si="24"/>
        <v>13.566583687090471</v>
      </c>
      <c r="AG49">
        <f t="shared" si="25"/>
        <v>0.70045688003679885</v>
      </c>
    </row>
    <row r="50" spans="1:33" x14ac:dyDescent="0.35">
      <c r="A50">
        <f t="shared" si="13"/>
        <v>38</v>
      </c>
      <c r="B50">
        <f t="shared" si="0"/>
        <v>-2.2882333999999993</v>
      </c>
      <c r="C50">
        <f t="shared" si="1"/>
        <v>9.2102165477340334E-2</v>
      </c>
      <c r="D50">
        <f t="shared" si="14"/>
        <v>134.40053882593074</v>
      </c>
      <c r="E50">
        <f t="shared" si="15"/>
        <v>12.378580667189578</v>
      </c>
      <c r="G50">
        <f t="shared" si="2"/>
        <v>0.90789783452265971</v>
      </c>
      <c r="J50">
        <f t="shared" si="3"/>
        <v>-2.2815242000000016</v>
      </c>
      <c r="K50">
        <f t="shared" si="4"/>
        <v>9.2664721884576931E-2</v>
      </c>
      <c r="L50">
        <f t="shared" si="17"/>
        <v>232.97473626253941</v>
      </c>
      <c r="M50">
        <f t="shared" si="16"/>
        <v>21.588539141900874</v>
      </c>
      <c r="R50">
        <f t="shared" si="5"/>
        <v>-3.4919028000000001</v>
      </c>
      <c r="S50">
        <f t="shared" si="6"/>
        <v>2.9543500741165737E-2</v>
      </c>
      <c r="T50">
        <f t="shared" si="18"/>
        <v>397.09248748925404</v>
      </c>
      <c r="U50">
        <f t="shared" si="19"/>
        <v>11.731502198450123</v>
      </c>
      <c r="V50">
        <f t="shared" si="7"/>
        <v>-3.4252847000000002</v>
      </c>
      <c r="W50">
        <f t="shared" si="8"/>
        <v>3.1514532161906812E-2</v>
      </c>
      <c r="X50">
        <f t="shared" si="20"/>
        <v>160.35793420513926</v>
      </c>
      <c r="Y50">
        <f t="shared" si="21"/>
        <v>5.0536052749247977</v>
      </c>
      <c r="Z50">
        <f t="shared" si="9"/>
        <v>-3.3822269</v>
      </c>
      <c r="AA50">
        <f t="shared" si="10"/>
        <v>3.2855559005009555E-2</v>
      </c>
      <c r="AB50">
        <f t="shared" si="22"/>
        <v>54.46348190867409</v>
      </c>
      <c r="AC50">
        <f t="shared" si="23"/>
        <v>1.789428143468712</v>
      </c>
      <c r="AD50">
        <f t="shared" si="11"/>
        <v>-3.1328788000000003</v>
      </c>
      <c r="AE50">
        <f t="shared" si="12"/>
        <v>4.1771226957922111E-2</v>
      </c>
      <c r="AF50">
        <f t="shared" si="24"/>
        <v>14.924668463983272</v>
      </c>
      <c r="AG50">
        <f t="shared" si="25"/>
        <v>0.62342171368078803</v>
      </c>
    </row>
    <row r="51" spans="1:33" x14ac:dyDescent="0.35">
      <c r="A51">
        <f t="shared" si="13"/>
        <v>39</v>
      </c>
      <c r="B51">
        <f t="shared" si="0"/>
        <v>-2.4645780999999971</v>
      </c>
      <c r="C51">
        <f t="shared" si="1"/>
        <v>7.8378995796384868E-2</v>
      </c>
      <c r="D51">
        <f t="shared" si="14"/>
        <v>122.02195815874116</v>
      </c>
      <c r="E51">
        <f t="shared" si="15"/>
        <v>9.5639585455906229</v>
      </c>
      <c r="G51">
        <f t="shared" si="2"/>
        <v>0.92162100420361515</v>
      </c>
      <c r="J51">
        <f t="shared" si="3"/>
        <v>-2.4740977000000015</v>
      </c>
      <c r="K51">
        <f t="shared" si="4"/>
        <v>7.7694094687113927E-2</v>
      </c>
      <c r="L51">
        <f t="shared" si="17"/>
        <v>223.76477778782811</v>
      </c>
      <c r="M51">
        <f t="shared" si="16"/>
        <v>17.385201833088523</v>
      </c>
      <c r="R51">
        <f t="shared" si="5"/>
        <v>-3.7307553000000002</v>
      </c>
      <c r="S51">
        <f t="shared" si="6"/>
        <v>2.3413391366673583E-2</v>
      </c>
      <c r="T51">
        <f t="shared" si="18"/>
        <v>406.94952443270478</v>
      </c>
      <c r="U51">
        <f t="shared" si="19"/>
        <v>9.5280684820246098</v>
      </c>
      <c r="V51">
        <f t="shared" si="7"/>
        <v>-3.6641372000000003</v>
      </c>
      <c r="W51">
        <f t="shared" si="8"/>
        <v>2.4985974709144751E-2</v>
      </c>
      <c r="X51">
        <f t="shared" si="20"/>
        <v>167.0358311286646</v>
      </c>
      <c r="Y51">
        <f t="shared" si="21"/>
        <v>4.173553052101787</v>
      </c>
      <c r="Z51">
        <f t="shared" si="9"/>
        <v>-3.6210794000000002</v>
      </c>
      <c r="AA51">
        <f t="shared" si="10"/>
        <v>2.6056668419168001E-2</v>
      </c>
      <c r="AB51">
        <f t="shared" si="22"/>
        <v>57.727659040130177</v>
      </c>
      <c r="AC51">
        <f t="shared" si="23"/>
        <v>1.5041904702234581</v>
      </c>
      <c r="AD51">
        <f t="shared" si="11"/>
        <v>-3.3717313000000004</v>
      </c>
      <c r="AE51">
        <f t="shared" si="12"/>
        <v>3.3190708084730527E-2</v>
      </c>
      <c r="AF51">
        <f t="shared" si="24"/>
        <v>16.090674893771197</v>
      </c>
      <c r="AG51">
        <f t="shared" si="25"/>
        <v>0.53406089328546225</v>
      </c>
    </row>
    <row r="52" spans="1:33" x14ac:dyDescent="0.35">
      <c r="A52">
        <f t="shared" si="13"/>
        <v>40</v>
      </c>
      <c r="B52">
        <f t="shared" si="0"/>
        <v>-2.6671699999999987</v>
      </c>
      <c r="C52">
        <f t="shared" si="1"/>
        <v>6.493859924104449E-2</v>
      </c>
      <c r="D52">
        <f t="shared" si="14"/>
        <v>112.45799961315053</v>
      </c>
      <c r="E52">
        <f t="shared" si="15"/>
        <v>7.3028649683279188</v>
      </c>
      <c r="G52">
        <f t="shared" si="2"/>
        <v>0.9350614007589555</v>
      </c>
      <c r="J52">
        <f t="shared" si="3"/>
        <v>-2.6869289999999992</v>
      </c>
      <c r="K52">
        <f t="shared" si="4"/>
        <v>6.3749065968779384E-2</v>
      </c>
      <c r="L52">
        <f t="shared" si="17"/>
        <v>215.9435345003302</v>
      </c>
      <c r="M52">
        <f t="shared" si="16"/>
        <v>13.766198626392937</v>
      </c>
      <c r="R52">
        <f t="shared" si="5"/>
        <v>-3.9862020000000005</v>
      </c>
      <c r="S52">
        <f t="shared" si="6"/>
        <v>1.8231547789319607E-2</v>
      </c>
      <c r="T52">
        <f t="shared" si="18"/>
        <v>414.80665778376869</v>
      </c>
      <c r="U52">
        <f t="shared" si="19"/>
        <v>7.5625674047127225</v>
      </c>
      <c r="V52">
        <f t="shared" si="7"/>
        <v>-3.9195839000000006</v>
      </c>
      <c r="W52">
        <f t="shared" si="8"/>
        <v>1.9463023922297474E-2</v>
      </c>
      <c r="X52">
        <f t="shared" si="20"/>
        <v>172.39034655858742</v>
      </c>
      <c r="Y52">
        <f t="shared" si="21"/>
        <v>3.3552374390429391</v>
      </c>
      <c r="Z52">
        <f t="shared" si="9"/>
        <v>-3.8765261000000004</v>
      </c>
      <c r="AA52">
        <f t="shared" si="10"/>
        <v>2.0301977276778408E-2</v>
      </c>
      <c r="AB52">
        <f t="shared" si="22"/>
        <v>60.397021622008509</v>
      </c>
      <c r="AC52">
        <f t="shared" si="23"/>
        <v>1.226178960555111</v>
      </c>
      <c r="AD52">
        <f t="shared" si="11"/>
        <v>-3.6271780000000007</v>
      </c>
      <c r="AE52">
        <f t="shared" si="12"/>
        <v>2.5902346394695474E-2</v>
      </c>
      <c r="AF52">
        <f t="shared" si="24"/>
        <v>17.060804470709193</v>
      </c>
      <c r="AG52">
        <f t="shared" si="25"/>
        <v>0.44191486717247869</v>
      </c>
    </row>
    <row r="53" spans="1:33" x14ac:dyDescent="0.35">
      <c r="A53">
        <f t="shared" si="13"/>
        <v>41</v>
      </c>
      <c r="B53">
        <f t="shared" si="0"/>
        <v>-2.896009099999997</v>
      </c>
      <c r="C53">
        <f t="shared" si="1"/>
        <v>5.2351200485751009E-2</v>
      </c>
      <c r="D53">
        <f t="shared" si="14"/>
        <v>105.15513464482261</v>
      </c>
      <c r="E53">
        <f t="shared" si="15"/>
        <v>5.5049975358972505</v>
      </c>
      <c r="G53">
        <f t="shared" si="2"/>
        <v>0.94764879951424896</v>
      </c>
      <c r="J53">
        <f t="shared" si="3"/>
        <v>-2.9200181000000001</v>
      </c>
      <c r="K53">
        <f t="shared" si="4"/>
        <v>5.1172822079577275E-2</v>
      </c>
      <c r="L53">
        <f t="shared" si="17"/>
        <v>209.48020084226519</v>
      </c>
      <c r="M53">
        <f t="shared" si="16"/>
        <v>10.719693046895351</v>
      </c>
      <c r="R53">
        <f t="shared" si="5"/>
        <v>-4.2582428999999991</v>
      </c>
      <c r="S53">
        <f t="shared" si="6"/>
        <v>1.394978892484428E-2</v>
      </c>
      <c r="T53">
        <f t="shared" si="18"/>
        <v>421.01028900544895</v>
      </c>
      <c r="U53">
        <f t="shared" si="19"/>
        <v>5.8730046668137019</v>
      </c>
      <c r="V53">
        <f t="shared" si="7"/>
        <v>-4.1916247999999987</v>
      </c>
      <c r="W53">
        <f t="shared" si="8"/>
        <v>1.489643581000823E-2</v>
      </c>
      <c r="X53">
        <f t="shared" si="20"/>
        <v>176.5976765242572</v>
      </c>
      <c r="Y53">
        <f t="shared" si="21"/>
        <v>2.6306759525401948</v>
      </c>
      <c r="Z53">
        <f t="shared" si="9"/>
        <v>-4.148566999999999</v>
      </c>
      <c r="AA53">
        <f t="shared" si="10"/>
        <v>1.5541666440525658E-2</v>
      </c>
      <c r="AB53">
        <f t="shared" si="22"/>
        <v>62.526080100496337</v>
      </c>
      <c r="AC53">
        <f t="shared" si="23"/>
        <v>0.97175948075550311</v>
      </c>
      <c r="AD53">
        <f t="shared" si="11"/>
        <v>-3.8992188999999993</v>
      </c>
      <c r="AE53">
        <f t="shared" si="12"/>
        <v>1.9855501224792037E-2</v>
      </c>
      <c r="AF53">
        <f t="shared" si="24"/>
        <v>17.845068564091825</v>
      </c>
      <c r="AG53">
        <f t="shared" si="25"/>
        <v>0.35432278073082313</v>
      </c>
    </row>
    <row r="54" spans="1:33" x14ac:dyDescent="0.35">
      <c r="A54">
        <f t="shared" si="13"/>
        <v>42</v>
      </c>
      <c r="B54">
        <f t="shared" si="0"/>
        <v>-3.1510954000000027</v>
      </c>
      <c r="C54">
        <f t="shared" si="1"/>
        <v>4.1048138080075194E-2</v>
      </c>
      <c r="D54">
        <f t="shared" si="14"/>
        <v>99.650137108925364</v>
      </c>
      <c r="E54">
        <f t="shared" si="15"/>
        <v>4.0904525877455935</v>
      </c>
      <c r="G54">
        <f t="shared" si="2"/>
        <v>0.95895186191992476</v>
      </c>
      <c r="J54">
        <f t="shared" si="3"/>
        <v>-3.1733650000000004</v>
      </c>
      <c r="K54">
        <f t="shared" si="4"/>
        <v>4.0180439938818369E-2</v>
      </c>
      <c r="L54">
        <f t="shared" si="17"/>
        <v>204.26550533126709</v>
      </c>
      <c r="M54">
        <f t="shared" si="16"/>
        <v>8.20747786853536</v>
      </c>
      <c r="R54">
        <f t="shared" si="5"/>
        <v>-4.5468780000000031</v>
      </c>
      <c r="S54">
        <f t="shared" si="6"/>
        <v>1.0489060122773036E-2</v>
      </c>
      <c r="T54">
        <f t="shared" si="18"/>
        <v>425.85697738553063</v>
      </c>
      <c r="U54">
        <f t="shared" si="19"/>
        <v>4.4668394394992283</v>
      </c>
      <c r="V54">
        <f t="shared" si="7"/>
        <v>-4.4802599000000027</v>
      </c>
      <c r="W54">
        <f t="shared" si="8"/>
        <v>1.120352678182817E-2</v>
      </c>
      <c r="X54">
        <f t="shared" si="20"/>
        <v>179.84000523853069</v>
      </c>
      <c r="Y54">
        <f t="shared" si="21"/>
        <v>2.0148423151339969</v>
      </c>
      <c r="Z54">
        <f t="shared" si="9"/>
        <v>-4.437202100000003</v>
      </c>
      <c r="AA54">
        <f t="shared" si="10"/>
        <v>1.1690699439690462E-2</v>
      </c>
      <c r="AB54">
        <f t="shared" si="22"/>
        <v>64.184996572281023</v>
      </c>
      <c r="AC54">
        <f t="shared" si="23"/>
        <v>0.75036750346409997</v>
      </c>
      <c r="AD54">
        <f t="shared" si="11"/>
        <v>-4.1878540000000033</v>
      </c>
      <c r="AE54">
        <f t="shared" si="12"/>
        <v>1.4951871874856155E-2</v>
      </c>
      <c r="AF54">
        <f t="shared" si="24"/>
        <v>18.462505264116505</v>
      </c>
      <c r="AG54">
        <f t="shared" si="25"/>
        <v>0.2760490131979273</v>
      </c>
    </row>
    <row r="55" spans="1:33" x14ac:dyDescent="0.35">
      <c r="A55">
        <f t="shared" si="13"/>
        <v>43</v>
      </c>
      <c r="B55">
        <f t="shared" si="0"/>
        <v>-3.432428900000005</v>
      </c>
      <c r="C55">
        <f t="shared" si="1"/>
        <v>3.1297209708461893E-2</v>
      </c>
      <c r="D55">
        <f t="shared" si="14"/>
        <v>95.559684521179776</v>
      </c>
      <c r="E55">
        <f t="shared" si="15"/>
        <v>2.9907514861338234</v>
      </c>
      <c r="G55">
        <f t="shared" si="2"/>
        <v>0.96870279029153816</v>
      </c>
      <c r="J55">
        <f t="shared" si="3"/>
        <v>-3.4469697000000004</v>
      </c>
      <c r="K55">
        <f t="shared" si="4"/>
        <v>3.0859357989601936E-2</v>
      </c>
      <c r="L55">
        <f t="shared" si="17"/>
        <v>200.14848005047733</v>
      </c>
      <c r="M55">
        <f t="shared" si="16"/>
        <v>6.1764535969523813</v>
      </c>
      <c r="R55">
        <f t="shared" si="5"/>
        <v>-4.8521073000000019</v>
      </c>
      <c r="S55">
        <f t="shared" si="6"/>
        <v>7.7513454573417814E-3</v>
      </c>
      <c r="T55">
        <f t="shared" si="18"/>
        <v>429.59761581456678</v>
      </c>
      <c r="U55">
        <f t="shared" si="19"/>
        <v>3.3299595278291019</v>
      </c>
      <c r="V55">
        <f t="shared" si="7"/>
        <v>-4.7854892000000016</v>
      </c>
      <c r="W55">
        <f t="shared" si="8"/>
        <v>8.280892146728322E-3</v>
      </c>
      <c r="X55">
        <f t="shared" si="20"/>
        <v>182.29200236289594</v>
      </c>
      <c r="Y55">
        <f t="shared" si="21"/>
        <v>1.5095404107782857</v>
      </c>
      <c r="Z55">
        <f t="shared" si="9"/>
        <v>-4.7424314000000019</v>
      </c>
      <c r="AA55">
        <f t="shared" si="10"/>
        <v>8.6420880968350929E-3</v>
      </c>
      <c r="AB55">
        <f t="shared" si="22"/>
        <v>65.449471383950907</v>
      </c>
      <c r="AC55">
        <f t="shared" si="23"/>
        <v>0.5656200975913912</v>
      </c>
      <c r="AD55">
        <f t="shared" si="11"/>
        <v>-4.4930833000000021</v>
      </c>
      <c r="AE55">
        <f t="shared" si="12"/>
        <v>1.1062355855481053E-2</v>
      </c>
      <c r="AF55">
        <f t="shared" si="24"/>
        <v>18.936823754382679</v>
      </c>
      <c r="AG55">
        <f t="shared" si="25"/>
        <v>0.20948588314350794</v>
      </c>
    </row>
    <row r="56" spans="1:33" x14ac:dyDescent="0.35">
      <c r="A56">
        <f t="shared" si="13"/>
        <v>44</v>
      </c>
      <c r="B56">
        <f t="shared" si="0"/>
        <v>-3.7400095999999969</v>
      </c>
      <c r="C56">
        <f t="shared" si="1"/>
        <v>2.3202720566846718E-2</v>
      </c>
      <c r="D56">
        <f t="shared" si="14"/>
        <v>92.568933035045958</v>
      </c>
      <c r="E56">
        <f t="shared" si="15"/>
        <v>2.1478510863833176</v>
      </c>
      <c r="G56">
        <f t="shared" si="2"/>
        <v>0.97679727943315331</v>
      </c>
      <c r="J56">
        <f t="shared" si="3"/>
        <v>-3.7408322000000034</v>
      </c>
      <c r="K56">
        <f t="shared" si="4"/>
        <v>2.3184084179471241E-2</v>
      </c>
      <c r="L56">
        <f t="shared" si="17"/>
        <v>196.96277793965879</v>
      </c>
      <c r="M56">
        <f t="shared" si="16"/>
        <v>4.5664016239755503</v>
      </c>
      <c r="R56">
        <f t="shared" si="5"/>
        <v>-5.1739308000000008</v>
      </c>
      <c r="S56">
        <f t="shared" si="6"/>
        <v>5.6303870163265674E-3</v>
      </c>
      <c r="T56">
        <f t="shared" si="18"/>
        <v>432.44410988369009</v>
      </c>
      <c r="U56">
        <f t="shared" si="19"/>
        <v>2.4348277015760282</v>
      </c>
      <c r="V56">
        <f t="shared" si="7"/>
        <v>-5.1073127000000005</v>
      </c>
      <c r="W56">
        <f t="shared" si="8"/>
        <v>6.0159152266532692E-3</v>
      </c>
      <c r="X56">
        <f t="shared" si="20"/>
        <v>184.11242147994673</v>
      </c>
      <c r="Y56">
        <f t="shared" si="21"/>
        <v>1.1076047197972161</v>
      </c>
      <c r="Z56">
        <f t="shared" si="9"/>
        <v>-5.0642549000000008</v>
      </c>
      <c r="AA56">
        <f t="shared" si="10"/>
        <v>6.2789429145237675E-3</v>
      </c>
      <c r="AB56">
        <f t="shared" si="22"/>
        <v>66.393391697137801</v>
      </c>
      <c r="AC56">
        <f t="shared" si="23"/>
        <v>0.41688031636794454</v>
      </c>
      <c r="AD56">
        <f t="shared" si="11"/>
        <v>-4.814906800000001</v>
      </c>
      <c r="AE56">
        <f t="shared" si="12"/>
        <v>8.0427671296288E-3</v>
      </c>
      <c r="AF56">
        <f t="shared" si="24"/>
        <v>19.292957968830564</v>
      </c>
      <c r="AG56">
        <f t="shared" si="25"/>
        <v>0.15516876818502048</v>
      </c>
    </row>
    <row r="57" spans="1:33" x14ac:dyDescent="0.35">
      <c r="A57">
        <f t="shared" si="13"/>
        <v>45</v>
      </c>
      <c r="B57">
        <f t="shared" si="0"/>
        <v>-4.0738374999999962</v>
      </c>
      <c r="C57">
        <f t="shared" si="1"/>
        <v>1.6727413200337205E-2</v>
      </c>
      <c r="D57">
        <f t="shared" si="14"/>
        <v>90.421081948662646</v>
      </c>
      <c r="E57">
        <f t="shared" si="15"/>
        <v>1.5125107997768317</v>
      </c>
      <c r="G57">
        <f t="shared" si="2"/>
        <v>0.98327258679966278</v>
      </c>
      <c r="J57">
        <f t="shared" si="3"/>
        <v>-4.0549525000000024</v>
      </c>
      <c r="K57">
        <f t="shared" si="4"/>
        <v>1.7040877806415989E-2</v>
      </c>
      <c r="L57">
        <f t="shared" si="17"/>
        <v>194.54422740206658</v>
      </c>
      <c r="M57">
        <f t="shared" si="16"/>
        <v>3.3152044071022218</v>
      </c>
      <c r="R57">
        <f t="shared" si="5"/>
        <v>-5.5123485000000016</v>
      </c>
      <c r="S57">
        <f t="shared" si="6"/>
        <v>4.0203874878965941E-3</v>
      </c>
      <c r="T57">
        <f t="shared" si="18"/>
        <v>434.57568380608961</v>
      </c>
      <c r="U57">
        <f t="shared" si="19"/>
        <v>1.7471626417181092</v>
      </c>
      <c r="V57">
        <f t="shared" si="7"/>
        <v>-5.4457304000000013</v>
      </c>
      <c r="W57">
        <f t="shared" si="8"/>
        <v>4.2961508607358085E-3</v>
      </c>
      <c r="X57">
        <f t="shared" si="20"/>
        <v>185.43964446172555</v>
      </c>
      <c r="Y57">
        <f t="shared" si="21"/>
        <v>0.79667668816878456</v>
      </c>
      <c r="Z57">
        <f t="shared" si="9"/>
        <v>-5.4026726000000016</v>
      </c>
      <c r="AA57">
        <f t="shared" si="10"/>
        <v>4.4843262800008266E-3</v>
      </c>
      <c r="AB57">
        <f t="shared" si="22"/>
        <v>67.084116100567073</v>
      </c>
      <c r="AC57">
        <f t="shared" si="23"/>
        <v>0.3008270648003995</v>
      </c>
      <c r="AD57">
        <f t="shared" si="11"/>
        <v>-5.1533245000000019</v>
      </c>
      <c r="AE57">
        <f t="shared" si="12"/>
        <v>5.7469384146088542E-3</v>
      </c>
      <c r="AF57">
        <f t="shared" si="24"/>
        <v>19.554669517013487</v>
      </c>
      <c r="AG57">
        <f t="shared" si="25"/>
        <v>0.11237948143230558</v>
      </c>
    </row>
    <row r="58" spans="1:33" x14ac:dyDescent="0.35">
      <c r="E58">
        <f>SUM(E28:E57)</f>
        <v>911.09142885111419</v>
      </c>
      <c r="G58">
        <f>G28*G29*G30*G31*G32*G33*G34*G35*G36*G37*G38*G39*G40*G41*G42*G43*G44*G45*G46*G47*G48*G49*G50*G51*G52*G53*G54*G55*G56*G57</f>
        <v>8.8908571148885868E-2</v>
      </c>
      <c r="M58">
        <f>SUM(M28:M57)</f>
        <v>718.34989505637316</v>
      </c>
      <c r="U58">
        <f>SUM(U28:U57)</f>
        <v>282.20616948489953</v>
      </c>
      <c r="Y58">
        <f>SUM(Y28:Y57)</f>
        <v>95.81603906962475</v>
      </c>
      <c r="AC58">
        <f>SUM(AC28:AC57)</f>
        <v>28.236073345689285</v>
      </c>
      <c r="AG58">
        <f>SUM(AG28:AG57)</f>
        <v>8.4929562453077114</v>
      </c>
    </row>
    <row r="59" spans="1:33" x14ac:dyDescent="0.35">
      <c r="E59" t="s">
        <v>44</v>
      </c>
      <c r="F59">
        <f>1-G58</f>
        <v>0.91109142885111416</v>
      </c>
      <c r="L59" t="s">
        <v>44</v>
      </c>
      <c r="M59">
        <f>M58/E58</f>
        <v>0.78844984411960939</v>
      </c>
      <c r="U59">
        <f>U58/M58</f>
        <v>0.39285335938241234</v>
      </c>
      <c r="Y59">
        <f>Y58/U58</f>
        <v>0.33952496235115703</v>
      </c>
      <c r="AC59">
        <f>AC58/Y58</f>
        <v>0.29469046748187466</v>
      </c>
      <c r="AG59">
        <f>AG58/AC58</f>
        <v>0.30078389942290984</v>
      </c>
    </row>
    <row r="60" spans="1:33" x14ac:dyDescent="0.35">
      <c r="A60" t="s">
        <v>45</v>
      </c>
    </row>
    <row r="61" spans="1:33" x14ac:dyDescent="0.35">
      <c r="A61" t="s">
        <v>46</v>
      </c>
      <c r="B61" s="11"/>
      <c r="C61" t="s">
        <v>44</v>
      </c>
      <c r="D61" s="11"/>
    </row>
    <row r="62" spans="1:33" x14ac:dyDescent="0.35">
      <c r="A62">
        <v>0</v>
      </c>
      <c r="B62" s="11"/>
      <c r="C62" s="5">
        <f>F59</f>
        <v>0.91109142885111416</v>
      </c>
      <c r="D62" s="11"/>
    </row>
    <row r="63" spans="1:33" x14ac:dyDescent="0.35">
      <c r="A63">
        <v>1</v>
      </c>
      <c r="B63" s="11"/>
      <c r="C63" s="5">
        <f>M59</f>
        <v>0.78844984411960939</v>
      </c>
      <c r="D63" s="11"/>
    </row>
    <row r="64" spans="1:33" x14ac:dyDescent="0.35">
      <c r="A64">
        <v>2</v>
      </c>
      <c r="B64" s="11"/>
      <c r="C64" s="5">
        <f>U59</f>
        <v>0.39285335938241234</v>
      </c>
      <c r="D64" s="11"/>
    </row>
    <row r="65" spans="1:4" x14ac:dyDescent="0.35">
      <c r="A65">
        <v>3</v>
      </c>
      <c r="B65" s="11"/>
      <c r="C65" s="5">
        <f>Y59</f>
        <v>0.33952496235115703</v>
      </c>
      <c r="D65" s="11"/>
    </row>
    <row r="66" spans="1:4" x14ac:dyDescent="0.35">
      <c r="A66">
        <v>4</v>
      </c>
      <c r="B66" s="11"/>
      <c r="C66" s="5">
        <f>AC59</f>
        <v>0.29469046748187466</v>
      </c>
      <c r="D66" s="11"/>
    </row>
    <row r="67" spans="1:4" x14ac:dyDescent="0.35">
      <c r="A67">
        <v>5</v>
      </c>
      <c r="B67" s="11"/>
      <c r="C67" s="5">
        <f>AG59</f>
        <v>0.30078389942290984</v>
      </c>
      <c r="D67" s="11"/>
    </row>
    <row r="68" spans="1:4" x14ac:dyDescent="0.35">
      <c r="B68" s="11"/>
      <c r="D68" s="11"/>
    </row>
    <row r="69" spans="1:4" x14ac:dyDescent="0.35">
      <c r="C69" s="5">
        <f>C62+C62*C63+C62*C63*C64+C62*C62*C64*C65+C62*C62*C64*C65*C66+C62*C63*C64*C65*C66*C67</f>
        <v>2.0634885867391359</v>
      </c>
    </row>
    <row r="71" spans="1:4" x14ac:dyDescent="0.35">
      <c r="A71" s="10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 0</vt:lpstr>
      <vt:lpstr>Model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Ermisch</dc:creator>
  <cp:lastModifiedBy>John Ermisch</cp:lastModifiedBy>
  <cp:lastPrinted>2021-09-15T09:12:08Z</cp:lastPrinted>
  <dcterms:created xsi:type="dcterms:W3CDTF">2021-09-15T09:03:59Z</dcterms:created>
  <dcterms:modified xsi:type="dcterms:W3CDTF">2021-09-15T11:39:18Z</dcterms:modified>
</cp:coreProperties>
</file>